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13C65A02-949D-4B39-88A5-C4EC85BF5022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9" r:id="rId1"/>
    <sheet name="Provincies" sheetId="8" r:id="rId2"/>
    <sheet name="Koersen" sheetId="3" r:id="rId3"/>
    <sheet name="Goedkoopste" sheetId="5" r:id="rId4"/>
    <sheet name="Scores" sheetId="4" r:id="rId5"/>
  </sheets>
  <externalReferences>
    <externalReference r:id="rId6"/>
    <externalReference r:id="rId7"/>
    <externalReference r:id="rId8"/>
    <externalReference r:id="rId9"/>
  </externalReferences>
  <definedNames>
    <definedName name="_xlcn.WorksheetConnection_Map1Tabel11" hidden="1">#REF!</definedName>
    <definedName name="Adressen">'[1]Plaatsen-Adressen'!$D$1:$D$100</definedName>
    <definedName name="_xlnm.Print_Area" localSheetId="1">Provincies!#REF!</definedName>
    <definedName name="akken10">[2]Cijferlijst!#REF!</definedName>
    <definedName name="Mannen">OFFSET('[3]Ned 2010 Histogram instelbaar'!$J$2,0,0,'[3]Ned 2010 Histogram instelbaar'!$N$4)</definedName>
    <definedName name="Omhoog">OFFSET([4]Blad1!$B$2,0,0,[4]Blad1!$D$1)</definedName>
    <definedName name="Opzij">OFFSET([4]Blad1!$A$2,0,0,[4]Blad1!$D$1)</definedName>
    <definedName name="Plaatsen">'[1]Plaatsen-Adressen'!$B$1:$B$100</definedName>
    <definedName name="Slicer_Maand">#N/A</definedName>
    <definedName name="Slicer_Maand1">#N/A</definedName>
    <definedName name="Slicer_Naam">#N/A</definedName>
    <definedName name="Slicer_Naam1">#N/A</definedName>
    <definedName name="vakken10">[2]Cijferlijst!#REF!</definedName>
    <definedName name="vakken11">[2]Cijferlijst!#REF!</definedName>
    <definedName name="vakken12">[2]Cijferlijst!#REF!</definedName>
    <definedName name="vakken13">[2]Cijferlijst!#REF!</definedName>
    <definedName name="vakken2">[2]Cijferlijst!#REF!</definedName>
    <definedName name="vakken3">[2]Cijferlijst!#REF!</definedName>
    <definedName name="vakken4">[2]Cijferlijst!#REF!</definedName>
    <definedName name="vakken5">[2]Cijferlijst!#REF!</definedName>
    <definedName name="vakken6">[2]Cijferlijst!#REF!</definedName>
    <definedName name="vakken7">[2]Cijferlijst!#REF!</definedName>
    <definedName name="vakken8">[2]Cijferlijst!#REF!</definedName>
    <definedName name="vakken9">[2]Cijferlijst!#REF!</definedName>
    <definedName name="Vrouwen">OFFSET('[3]Ned 2010 Histogram instelbaar'!$K$2,0,0,'[3]Ned 2010 Histogram instelbaar'!$N$4)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5" l="1"/>
  <c r="B11" i="8"/>
  <c r="B9" i="8"/>
  <c r="E18" i="4" l="1"/>
  <c r="D18" i="4"/>
  <c r="C18" i="4"/>
  <c r="B18" i="4"/>
  <c r="E17" i="4"/>
  <c r="D17" i="4"/>
  <c r="C17" i="4"/>
  <c r="B17" i="4"/>
  <c r="E16" i="4"/>
  <c r="D16" i="4"/>
  <c r="C16" i="4"/>
  <c r="B16" i="4"/>
  <c r="E14" i="4"/>
  <c r="D14" i="4"/>
  <c r="C14" i="4"/>
  <c r="B14" i="4"/>
  <c r="E13" i="4"/>
  <c r="D13" i="4"/>
  <c r="C13" i="4"/>
  <c r="B13" i="4"/>
  <c r="E12" i="4"/>
  <c r="D12" i="4"/>
  <c r="C12" i="4"/>
  <c r="B12" i="4"/>
  <c r="E11" i="4"/>
  <c r="D11" i="4"/>
  <c r="C11" i="4"/>
  <c r="B11" i="4"/>
  <c r="E9" i="4"/>
  <c r="D9" i="4"/>
  <c r="C9" i="4"/>
  <c r="B9" i="4"/>
  <c r="E8" i="4"/>
  <c r="D8" i="4"/>
  <c r="C8" i="4"/>
  <c r="B8" i="4"/>
  <c r="H7" i="4"/>
  <c r="G7" i="4"/>
  <c r="H6" i="4"/>
  <c r="G6" i="4"/>
  <c r="H5" i="4"/>
  <c r="G5" i="4"/>
  <c r="H4" i="4"/>
  <c r="G4" i="4"/>
  <c r="H3" i="4"/>
  <c r="G3" i="4"/>
  <c r="H2" i="4"/>
  <c r="G2" i="4"/>
  <c r="D6" i="3"/>
  <c r="D5" i="3"/>
  <c r="D3" i="3"/>
  <c r="D2" i="3"/>
</calcChain>
</file>

<file path=xl/sharedStrings.xml><?xml version="1.0" encoding="utf-8"?>
<sst xmlns="http://schemas.openxmlformats.org/spreadsheetml/2006/main" count="88" uniqueCount="86">
  <si>
    <t>© Auteursrecht: Wim de Groot</t>
  </si>
  <si>
    <t>info@exceltekstenuitleg.nl</t>
  </si>
  <si>
    <t>Zelf leren werken met Excel?</t>
  </si>
  <si>
    <t>www.exceltekstenuitleg.nl</t>
  </si>
  <si>
    <t>Koers</t>
  </si>
  <si>
    <t>Hoogste</t>
  </si>
  <si>
    <t>Laagste</t>
  </si>
  <si>
    <t>Op een na hoogste</t>
  </si>
  <si>
    <t>Op een na laagste</t>
  </si>
  <si>
    <t>Alfons</t>
  </si>
  <si>
    <t>Bernard</t>
  </si>
  <si>
    <t>Claudia</t>
  </si>
  <si>
    <t>Desiree</t>
  </si>
  <si>
    <t>Hoogste per ronde</t>
  </si>
  <si>
    <t>Laagste per ronde</t>
  </si>
  <si>
    <t>1e ronde</t>
  </si>
  <si>
    <t>2e ronde</t>
  </si>
  <si>
    <t>3e ronde</t>
  </si>
  <si>
    <t>4e ronde</t>
  </si>
  <si>
    <t>5e ronde</t>
  </si>
  <si>
    <t>6e ronde</t>
  </si>
  <si>
    <t>Persoonlijke Top 3</t>
  </si>
  <si>
    <t>Hoogste score</t>
  </si>
  <si>
    <t>Tweede score</t>
  </si>
  <si>
    <t>Derde score</t>
  </si>
  <si>
    <t>Laagste 3</t>
  </si>
  <si>
    <t>Laagste score</t>
  </si>
  <si>
    <t>Op een na laagste score</t>
  </si>
  <si>
    <t>Op twee na laagste score</t>
  </si>
  <si>
    <t>Webshop 1</t>
  </si>
  <si>
    <t>Webshop 2</t>
  </si>
  <si>
    <t>Webshop 3</t>
  </si>
  <si>
    <t>Webshop 4</t>
  </si>
  <si>
    <t>Webshop 5</t>
  </si>
  <si>
    <t>Webshop 6</t>
  </si>
  <si>
    <t>Prijs</t>
  </si>
  <si>
    <t>Goedkoopste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</si>
  <si>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</si>
  <si>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</si>
  <si>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</si>
  <si>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</si>
  <si>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</si>
  <si>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</si>
  <si>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denkt buiten de hokjes...</t>
  </si>
  <si>
    <t>Verkoopcijfers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</si>
  <si>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</si>
  <si>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</si>
  <si>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</si>
  <si>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</si>
  <si>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</si>
  <si>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</si>
  <si>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</si>
  <si>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</si>
  <si>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</si>
  <si>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</si>
  <si>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</si>
  <si>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</si>
  <si>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Friesland</t>
  </si>
  <si>
    <t>Groningen</t>
  </si>
  <si>
    <t>Drenthe</t>
  </si>
  <si>
    <t>Overijssel</t>
  </si>
  <si>
    <t>Flevoland</t>
  </si>
  <si>
    <t>Gelderland</t>
  </si>
  <si>
    <t>Hoogste in jan</t>
  </si>
  <si>
    <t>Laagste van jan en mrt</t>
  </si>
  <si>
    <t>Webshop 7</t>
  </si>
  <si>
    <t>Webshop 8</t>
  </si>
  <si>
    <t>Webshop 9</t>
  </si>
  <si>
    <t>Artikel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</si>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</sst>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&quot;\ #,##0_-;&quot;fl&quot;\ #,##0\-"/>
    <numFmt numFmtId="165" formatCode="ddd\ d\ mmm\ yy"/>
    <numFmt numFmtId="166" formatCode="_-* #,##0.00_-;_-* #,##0.00\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" fontId="10" fillId="0" borderId="0"/>
    <xf numFmtId="2" fontId="11" fillId="0" borderId="0"/>
    <xf numFmtId="0" fontId="10" fillId="0" borderId="0"/>
    <xf numFmtId="16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8" fillId="0" borderId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03">
    <xf numFmtId="0" fontId="0" fillId="0" borderId="0" xfId="0"/>
    <xf numFmtId="165" fontId="12" fillId="0" borderId="0" xfId="10" applyNumberFormat="1" applyFont="1"/>
    <xf numFmtId="2" fontId="12" fillId="0" borderId="0" xfId="9" applyFont="1" applyAlignment="1">
      <alignment horizontal="left"/>
    </xf>
    <xf numFmtId="2" fontId="12" fillId="0" borderId="0" xfId="9" applyFont="1" applyAlignment="1">
      <alignment horizontal="right"/>
    </xf>
    <xf numFmtId="2" fontId="12" fillId="0" borderId="0" xfId="9" applyFont="1"/>
    <xf numFmtId="1" fontId="12" fillId="0" borderId="0" xfId="9" applyNumberFormat="1" applyFont="1"/>
    <xf numFmtId="2" fontId="12" fillId="0" borderId="0" xfId="11" applyNumberFormat="1" applyFont="1"/>
    <xf numFmtId="0" fontId="13" fillId="3" borderId="5" xfId="14" applyFont="1" applyFill="1" applyBorder="1" applyAlignment="1">
      <alignment horizontal="center"/>
    </xf>
    <xf numFmtId="0" fontId="13" fillId="3" borderId="2" xfId="14" applyFont="1" applyFill="1" applyBorder="1" applyAlignment="1">
      <alignment horizontal="center"/>
    </xf>
    <xf numFmtId="0" fontId="13" fillId="3" borderId="0" xfId="14" applyFont="1" applyFill="1" applyAlignment="1">
      <alignment horizontal="center"/>
    </xf>
    <xf numFmtId="0" fontId="13" fillId="3" borderId="6" xfId="14" applyFont="1" applyFill="1" applyBorder="1" applyAlignment="1">
      <alignment horizontal="center"/>
    </xf>
    <xf numFmtId="0" fontId="12" fillId="0" borderId="7" xfId="14" applyFont="1" applyBorder="1" applyAlignment="1">
      <alignment horizontal="center"/>
    </xf>
    <xf numFmtId="0" fontId="12" fillId="0" borderId="8" xfId="14" applyFont="1" applyBorder="1" applyAlignment="1">
      <alignment horizontal="center"/>
    </xf>
    <xf numFmtId="1" fontId="13" fillId="3" borderId="2" xfId="14" applyNumberFormat="1" applyFont="1" applyFill="1" applyBorder="1" applyAlignment="1">
      <alignment horizontal="center"/>
    </xf>
    <xf numFmtId="0" fontId="12" fillId="0" borderId="0" xfId="14" applyFont="1" applyAlignment="1">
      <alignment horizontal="center"/>
    </xf>
    <xf numFmtId="0" fontId="12" fillId="0" borderId="9" xfId="14" applyFont="1" applyBorder="1" applyAlignment="1">
      <alignment horizontal="center"/>
    </xf>
    <xf numFmtId="1" fontId="13" fillId="3" borderId="3" xfId="14" applyNumberFormat="1" applyFont="1" applyFill="1" applyBorder="1" applyAlignment="1">
      <alignment horizontal="center"/>
    </xf>
    <xf numFmtId="1" fontId="13" fillId="3" borderId="4" xfId="14" applyNumberFormat="1" applyFont="1" applyFill="1" applyBorder="1" applyAlignment="1">
      <alignment horizontal="center"/>
    </xf>
    <xf numFmtId="1" fontId="13" fillId="3" borderId="6" xfId="14" applyNumberFormat="1" applyFont="1" applyFill="1" applyBorder="1" applyAlignment="1">
      <alignment horizontal="center"/>
    </xf>
    <xf numFmtId="0" fontId="12" fillId="3" borderId="0" xfId="14" applyFont="1" applyFill="1" applyAlignment="1">
      <alignment horizontal="center"/>
    </xf>
    <xf numFmtId="0" fontId="13" fillId="0" borderId="0" xfId="14" applyFont="1"/>
    <xf numFmtId="0" fontId="12" fillId="0" borderId="0" xfId="14" applyFont="1"/>
    <xf numFmtId="0" fontId="12" fillId="0" borderId="0" xfId="14" applyFont="1" applyAlignment="1">
      <alignment horizontal="right"/>
    </xf>
    <xf numFmtId="2" fontId="12" fillId="0" borderId="0" xfId="14" applyNumberFormat="1" applyFont="1"/>
    <xf numFmtId="0" fontId="7" fillId="2" borderId="0" xfId="3" applyFont="1" applyFill="1" applyBorder="1" applyAlignment="1" applyProtection="1">
      <alignment horizontal="center"/>
    </xf>
    <xf numFmtId="0" fontId="3" fillId="4" borderId="12" xfId="2" applyFont="1" applyFill="1" applyBorder="1" applyAlignment="1">
      <alignment horizontal="center"/>
    </xf>
    <xf numFmtId="0" fontId="3" fillId="4" borderId="13" xfId="2" applyFont="1" applyFill="1" applyBorder="1" applyAlignment="1">
      <alignment horizontal="center"/>
    </xf>
    <xf numFmtId="0" fontId="3" fillId="5" borderId="5" xfId="1" applyFont="1" applyFill="1" applyBorder="1"/>
    <xf numFmtId="0" fontId="3" fillId="5" borderId="7" xfId="1" applyFont="1" applyFill="1" applyBorder="1"/>
    <xf numFmtId="0" fontId="3" fillId="5" borderId="8" xfId="1" applyFont="1" applyFill="1" applyBorder="1"/>
    <xf numFmtId="0" fontId="3" fillId="5" borderId="14" xfId="1" applyFont="1" applyFill="1" applyBorder="1"/>
    <xf numFmtId="0" fontId="3" fillId="2" borderId="5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5" borderId="9" xfId="1" applyFont="1" applyFill="1" applyBorder="1"/>
    <xf numFmtId="0" fontId="3" fillId="5" borderId="14" xfId="1" applyFont="1" applyFill="1" applyBorder="1" applyAlignment="1">
      <alignment vertical="center"/>
    </xf>
    <xf numFmtId="0" fontId="3" fillId="2" borderId="14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/>
    </xf>
    <xf numFmtId="0" fontId="3" fillId="5" borderId="9" xfId="1" applyFont="1" applyFill="1" applyBorder="1" applyAlignment="1">
      <alignment vertical="center"/>
    </xf>
    <xf numFmtId="0" fontId="3" fillId="2" borderId="14" xfId="1" applyFont="1" applyFill="1" applyBorder="1"/>
    <xf numFmtId="0" fontId="3" fillId="2" borderId="0" xfId="1" applyFont="1" applyFill="1"/>
    <xf numFmtId="0" fontId="3" fillId="2" borderId="9" xfId="1" applyFont="1" applyFill="1" applyBorder="1"/>
    <xf numFmtId="0" fontId="3" fillId="2" borderId="0" xfId="2" applyFont="1" applyFill="1"/>
    <xf numFmtId="0" fontId="3" fillId="2" borderId="0" xfId="1" applyFont="1" applyFill="1" applyAlignment="1">
      <alignment horizontal="center"/>
    </xf>
    <xf numFmtId="0" fontId="3" fillId="2" borderId="15" xfId="1" applyFont="1" applyFill="1" applyBorder="1"/>
    <xf numFmtId="0" fontId="3" fillId="2" borderId="16" xfId="1" applyFont="1" applyFill="1" applyBorder="1"/>
    <xf numFmtId="0" fontId="3" fillId="5" borderId="15" xfId="1" applyFont="1" applyFill="1" applyBorder="1"/>
    <xf numFmtId="0" fontId="3" fillId="5" borderId="10" xfId="1" applyFont="1" applyFill="1" applyBorder="1"/>
    <xf numFmtId="0" fontId="3" fillId="5" borderId="16" xfId="1" applyFont="1" applyFill="1" applyBorder="1"/>
    <xf numFmtId="0" fontId="1" fillId="0" borderId="0" xfId="16" applyFont="1"/>
    <xf numFmtId="2" fontId="1" fillId="0" borderId="0" xfId="16" applyNumberFormat="1" applyFont="1"/>
    <xf numFmtId="2" fontId="1" fillId="0" borderId="10" xfId="16" applyNumberFormat="1" applyFont="1" applyBorder="1"/>
    <xf numFmtId="2" fontId="1" fillId="0" borderId="9" xfId="16" applyNumberFormat="1" applyFont="1" applyBorder="1"/>
    <xf numFmtId="2" fontId="1" fillId="0" borderId="16" xfId="16" applyNumberFormat="1" applyFont="1" applyBorder="1"/>
    <xf numFmtId="0" fontId="1" fillId="0" borderId="3" xfId="16" applyFont="1" applyBorder="1"/>
    <xf numFmtId="0" fontId="1" fillId="0" borderId="4" xfId="16" applyFont="1" applyBorder="1"/>
    <xf numFmtId="0" fontId="1" fillId="0" borderId="6" xfId="16" applyFont="1" applyBorder="1"/>
    <xf numFmtId="0" fontId="1" fillId="0" borderId="18" xfId="16" applyFont="1" applyBorder="1" applyAlignment="1">
      <alignment horizontal="center"/>
    </xf>
    <xf numFmtId="0" fontId="1" fillId="0" borderId="17" xfId="16" applyFont="1" applyBorder="1" applyAlignment="1">
      <alignment horizontal="center"/>
    </xf>
    <xf numFmtId="2" fontId="17" fillId="0" borderId="17" xfId="16" applyNumberFormat="1" applyFont="1" applyBorder="1"/>
    <xf numFmtId="2" fontId="17" fillId="0" borderId="16" xfId="16" applyNumberFormat="1" applyFont="1" applyBorder="1"/>
    <xf numFmtId="0" fontId="3" fillId="6" borderId="0" xfId="1" applyFont="1" applyFill="1"/>
    <xf numFmtId="0" fontId="4" fillId="6" borderId="1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5" xfId="1" applyFont="1" applyBorder="1"/>
    <xf numFmtId="0" fontId="14" fillId="0" borderId="7" xfId="1" applyFont="1" applyBorder="1"/>
    <xf numFmtId="0" fontId="3" fillId="0" borderId="7" xfId="1" applyFont="1" applyBorder="1" applyAlignment="1">
      <alignment horizontal="center"/>
    </xf>
    <xf numFmtId="0" fontId="14" fillId="0" borderId="8" xfId="1" applyFont="1" applyBorder="1"/>
    <xf numFmtId="0" fontId="3" fillId="0" borderId="14" xfId="1" applyFont="1" applyBorder="1"/>
    <xf numFmtId="0" fontId="3" fillId="0" borderId="0" xfId="1" applyFont="1"/>
    <xf numFmtId="0" fontId="15" fillId="0" borderId="0" xfId="1" applyFont="1" applyAlignment="1">
      <alignment horizontal="center"/>
    </xf>
    <xf numFmtId="0" fontId="3" fillId="0" borderId="9" xfId="1" applyFont="1" applyBorder="1"/>
    <xf numFmtId="0" fontId="16" fillId="0" borderId="0" xfId="1" applyFont="1" applyAlignment="1">
      <alignment horizontal="center"/>
    </xf>
    <xf numFmtId="0" fontId="21" fillId="2" borderId="0" xfId="17" applyFont="1" applyFill="1" applyBorder="1" applyAlignment="1" applyProtection="1">
      <alignment horizontal="center"/>
    </xf>
    <xf numFmtId="0" fontId="3" fillId="0" borderId="0" xfId="1" applyFont="1"/>
    <xf numFmtId="0" fontId="15" fillId="0" borderId="0" xfId="1" applyFont="1"/>
    <xf numFmtId="0" fontId="15" fillId="0" borderId="9" xfId="1" applyFont="1" applyBorder="1"/>
    <xf numFmtId="0" fontId="3" fillId="2" borderId="0" xfId="1" applyFont="1" applyFill="1" applyAlignment="1">
      <alignment horizontal="left" wrapText="1" indent="18"/>
    </xf>
    <xf numFmtId="0" fontId="14" fillId="0" borderId="0" xfId="1" applyFont="1"/>
    <xf numFmtId="0" fontId="14" fillId="0" borderId="9" xfId="1" applyFont="1" applyBorder="1"/>
    <xf numFmtId="0" fontId="3" fillId="0" borderId="15" xfId="1" applyFont="1" applyBorder="1"/>
    <xf numFmtId="0" fontId="3" fillId="0" borderId="10" xfId="1" applyFont="1" applyBorder="1"/>
    <xf numFmtId="0" fontId="3" fillId="0" borderId="16" xfId="1" applyFont="1" applyBorder="1"/>
    <xf numFmtId="0" fontId="3" fillId="2" borderId="0" xfId="1" quotePrefix="1" applyFont="1" applyFill="1" applyAlignment="1">
      <alignment horizontal="left" indent="1"/>
    </xf>
    <xf numFmtId="0" fontId="5" fillId="2" borderId="0" xfId="5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4" borderId="11" xfId="2" applyFont="1" applyFill="1" applyBorder="1" applyAlignment="1">
      <alignment horizontal="center"/>
    </xf>
    <xf numFmtId="0" fontId="22" fillId="4" borderId="12" xfId="18" applyFont="1" applyFill="1" applyBorder="1" applyAlignment="1" applyProtection="1">
      <alignment horizontal="center"/>
    </xf>
    <xf numFmtId="0" fontId="7" fillId="2" borderId="19" xfId="5" applyFont="1" applyFill="1" applyBorder="1" applyAlignment="1" applyProtection="1">
      <alignment horizontal="center" vertical="center"/>
    </xf>
    <xf numFmtId="0" fontId="7" fillId="2" borderId="10" xfId="5" applyFont="1" applyFill="1" applyBorder="1" applyAlignment="1" applyProtection="1">
      <alignment horizontal="center" vertical="center"/>
    </xf>
    <xf numFmtId="0" fontId="13" fillId="0" borderId="5" xfId="14" applyFont="1" applyFill="1" applyBorder="1" applyAlignment="1">
      <alignment horizontal="left"/>
    </xf>
    <xf numFmtId="0" fontId="12" fillId="0" borderId="2" xfId="14" applyFont="1" applyFill="1" applyBorder="1" applyAlignment="1">
      <alignment horizontal="left"/>
    </xf>
    <xf numFmtId="0" fontId="12" fillId="0" borderId="3" xfId="14" applyFont="1" applyFill="1" applyBorder="1" applyAlignment="1">
      <alignment horizontal="left"/>
    </xf>
    <xf numFmtId="0" fontId="12" fillId="0" borderId="4" xfId="14" applyFont="1" applyFill="1" applyBorder="1" applyAlignment="1">
      <alignment horizontal="left"/>
    </xf>
    <xf numFmtId="0" fontId="13" fillId="0" borderId="0" xfId="14" applyFont="1" applyFill="1" applyAlignment="1">
      <alignment horizontal="center"/>
    </xf>
    <xf numFmtId="0" fontId="12" fillId="0" borderId="0" xfId="14" applyFont="1" applyFill="1"/>
    <xf numFmtId="0" fontId="12" fillId="0" borderId="0" xfId="14" applyFont="1" applyFill="1" applyAlignment="1">
      <alignment horizontal="left"/>
    </xf>
    <xf numFmtId="0" fontId="12" fillId="0" borderId="0" xfId="14" applyFont="1" applyFill="1" applyAlignment="1">
      <alignment horizontal="center"/>
    </xf>
    <xf numFmtId="0" fontId="13" fillId="0" borderId="0" xfId="14" applyFont="1" applyFill="1" applyAlignment="1">
      <alignment horizontal="right"/>
    </xf>
    <xf numFmtId="0" fontId="13" fillId="0" borderId="6" xfId="14" applyFont="1" applyFill="1" applyBorder="1" applyAlignment="1">
      <alignment horizontal="right"/>
    </xf>
    <xf numFmtId="0" fontId="13" fillId="0" borderId="20" xfId="14" applyFont="1" applyFill="1" applyBorder="1" applyAlignment="1">
      <alignment horizontal="left"/>
    </xf>
    <xf numFmtId="0" fontId="12" fillId="0" borderId="6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</cellXfs>
  <cellStyles count="19">
    <cellStyle name="Datum" xfId="4" xr:uid="{00000000-0005-0000-0000-000000000000}"/>
    <cellStyle name="Hyperlink 2" xfId="5" xr:uid="{00000000-0005-0000-0000-000001000000}"/>
    <cellStyle name="Hyperlink 3" xfId="17" xr:uid="{F87A128F-0BD1-4ED4-B760-F646E5B4E86A}"/>
    <cellStyle name="Hyperlink 3 2" xfId="18" xr:uid="{A816462F-6C8D-49DE-AE4B-3B0EE168DE84}"/>
    <cellStyle name="Hyperlink_#Auteursrecht" xfId="3" xr:uid="{00000000-0005-0000-0000-000002000000}"/>
    <cellStyle name="Komma 2" xfId="15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Standaard" xfId="0" builtinId="0"/>
    <cellStyle name="Standaard 2" xfId="9" xr:uid="{00000000-0005-0000-0000-000008000000}"/>
    <cellStyle name="Standaard 3" xfId="14" xr:uid="{00000000-0005-0000-0000-000009000000}"/>
    <cellStyle name="Standaard 3 2" xfId="16" xr:uid="{177BBE1A-AD12-4E95-A311-050588E26F3A}"/>
    <cellStyle name="Standaard_#Auteursrecht" xfId="1" xr:uid="{00000000-0005-0000-0000-00000A000000}"/>
    <cellStyle name="Standaard_ASN aandelen" xfId="10" xr:uid="{00000000-0005-0000-0000-00000B000000}"/>
    <cellStyle name="Standaard_Auteursrecht" xfId="2" xr:uid="{00000000-0005-0000-0000-00000C000000}"/>
    <cellStyle name="Standaard_Map1" xfId="11" xr:uid="{00000000-0005-0000-0000-00000D000000}"/>
    <cellStyle name="Valuta0" xfId="12" xr:uid="{00000000-0005-0000-0000-00000E000000}"/>
    <cellStyle name="Vast" xfId="13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166053-4EF3-42E3-A4D5-5A33E83A6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BB29277-AFD2-450A-ABBA-0AE294627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1%20WIM%20Excel/1%20Van%20Duuren/Excel%20Prof%204/Voorbeeldbestanden%20Excel%20Pro%204/08%20SOMPRODUC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5%20Bevolkingspiramid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4%20Grafiek%20Autom%20bereik%20met%20Na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Principe"/>
      <sheetName val="Cijferlijst"/>
      <sheetName val="Meer voorwaarden"/>
      <sheetName val="Meer kolom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DCC24-6C34-4800-B8B9-761A8B215032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1"/>
    <col min="2" max="2" width="1.140625" style="61" customWidth="1"/>
    <col min="3" max="3" width="3.7109375" style="61" customWidth="1"/>
    <col min="4" max="4" width="67.5703125" style="61" bestFit="1" customWidth="1"/>
    <col min="5" max="5" width="3.7109375" style="61" customWidth="1"/>
    <col min="6" max="6" width="1.140625" style="61" customWidth="1"/>
    <col min="7" max="7" width="9.140625" style="61"/>
    <col min="8" max="8" width="8.140625" style="61" customWidth="1"/>
    <col min="9" max="9" width="2.7109375" style="61" customWidth="1"/>
    <col min="10" max="12" width="9.140625" style="61"/>
    <col min="13" max="13" width="2.7109375" style="61" customWidth="1"/>
    <col min="14" max="258" width="9.140625" style="61"/>
    <col min="259" max="259" width="0.85546875" style="61" customWidth="1"/>
    <col min="260" max="260" width="3.7109375" style="61" customWidth="1"/>
    <col min="261" max="261" width="67.5703125" style="61" bestFit="1" customWidth="1"/>
    <col min="262" max="262" width="3.7109375" style="61" customWidth="1"/>
    <col min="263" max="263" width="0.85546875" style="61" customWidth="1"/>
    <col min="264" max="514" width="9.140625" style="61"/>
    <col min="515" max="515" width="0.85546875" style="61" customWidth="1"/>
    <col min="516" max="516" width="3.7109375" style="61" customWidth="1"/>
    <col min="517" max="517" width="67.5703125" style="61" bestFit="1" customWidth="1"/>
    <col min="518" max="518" width="3.7109375" style="61" customWidth="1"/>
    <col min="519" max="519" width="0.85546875" style="61" customWidth="1"/>
    <col min="520" max="770" width="9.140625" style="61"/>
    <col min="771" max="771" width="0.85546875" style="61" customWidth="1"/>
    <col min="772" max="772" width="3.7109375" style="61" customWidth="1"/>
    <col min="773" max="773" width="67.5703125" style="61" bestFit="1" customWidth="1"/>
    <col min="774" max="774" width="3.7109375" style="61" customWidth="1"/>
    <col min="775" max="775" width="0.85546875" style="61" customWidth="1"/>
    <col min="776" max="1026" width="9.140625" style="61"/>
    <col min="1027" max="1027" width="0.85546875" style="61" customWidth="1"/>
    <col min="1028" max="1028" width="3.7109375" style="61" customWidth="1"/>
    <col min="1029" max="1029" width="67.5703125" style="61" bestFit="1" customWidth="1"/>
    <col min="1030" max="1030" width="3.7109375" style="61" customWidth="1"/>
    <col min="1031" max="1031" width="0.85546875" style="61" customWidth="1"/>
    <col min="1032" max="1282" width="9.140625" style="61"/>
    <col min="1283" max="1283" width="0.85546875" style="61" customWidth="1"/>
    <col min="1284" max="1284" width="3.7109375" style="61" customWidth="1"/>
    <col min="1285" max="1285" width="67.5703125" style="61" bestFit="1" customWidth="1"/>
    <col min="1286" max="1286" width="3.7109375" style="61" customWidth="1"/>
    <col min="1287" max="1287" width="0.85546875" style="61" customWidth="1"/>
    <col min="1288" max="1538" width="9.140625" style="61"/>
    <col min="1539" max="1539" width="0.85546875" style="61" customWidth="1"/>
    <col min="1540" max="1540" width="3.7109375" style="61" customWidth="1"/>
    <col min="1541" max="1541" width="67.5703125" style="61" bestFit="1" customWidth="1"/>
    <col min="1542" max="1542" width="3.7109375" style="61" customWidth="1"/>
    <col min="1543" max="1543" width="0.85546875" style="61" customWidth="1"/>
    <col min="1544" max="1794" width="9.140625" style="61"/>
    <col min="1795" max="1795" width="0.85546875" style="61" customWidth="1"/>
    <col min="1796" max="1796" width="3.7109375" style="61" customWidth="1"/>
    <col min="1797" max="1797" width="67.5703125" style="61" bestFit="1" customWidth="1"/>
    <col min="1798" max="1798" width="3.7109375" style="61" customWidth="1"/>
    <col min="1799" max="1799" width="0.85546875" style="61" customWidth="1"/>
    <col min="1800" max="2050" width="9.140625" style="61"/>
    <col min="2051" max="2051" width="0.85546875" style="61" customWidth="1"/>
    <col min="2052" max="2052" width="3.7109375" style="61" customWidth="1"/>
    <col min="2053" max="2053" width="67.5703125" style="61" bestFit="1" customWidth="1"/>
    <col min="2054" max="2054" width="3.7109375" style="61" customWidth="1"/>
    <col min="2055" max="2055" width="0.85546875" style="61" customWidth="1"/>
    <col min="2056" max="2306" width="9.140625" style="61"/>
    <col min="2307" max="2307" width="0.85546875" style="61" customWidth="1"/>
    <col min="2308" max="2308" width="3.7109375" style="61" customWidth="1"/>
    <col min="2309" max="2309" width="67.5703125" style="61" bestFit="1" customWidth="1"/>
    <col min="2310" max="2310" width="3.7109375" style="61" customWidth="1"/>
    <col min="2311" max="2311" width="0.85546875" style="61" customWidth="1"/>
    <col min="2312" max="2562" width="9.140625" style="61"/>
    <col min="2563" max="2563" width="0.85546875" style="61" customWidth="1"/>
    <col min="2564" max="2564" width="3.7109375" style="61" customWidth="1"/>
    <col min="2565" max="2565" width="67.5703125" style="61" bestFit="1" customWidth="1"/>
    <col min="2566" max="2566" width="3.7109375" style="61" customWidth="1"/>
    <col min="2567" max="2567" width="0.85546875" style="61" customWidth="1"/>
    <col min="2568" max="2818" width="9.140625" style="61"/>
    <col min="2819" max="2819" width="0.85546875" style="61" customWidth="1"/>
    <col min="2820" max="2820" width="3.7109375" style="61" customWidth="1"/>
    <col min="2821" max="2821" width="67.5703125" style="61" bestFit="1" customWidth="1"/>
    <col min="2822" max="2822" width="3.7109375" style="61" customWidth="1"/>
    <col min="2823" max="2823" width="0.85546875" style="61" customWidth="1"/>
    <col min="2824" max="3074" width="9.140625" style="61"/>
    <col min="3075" max="3075" width="0.85546875" style="61" customWidth="1"/>
    <col min="3076" max="3076" width="3.7109375" style="61" customWidth="1"/>
    <col min="3077" max="3077" width="67.5703125" style="61" bestFit="1" customWidth="1"/>
    <col min="3078" max="3078" width="3.7109375" style="61" customWidth="1"/>
    <col min="3079" max="3079" width="0.85546875" style="61" customWidth="1"/>
    <col min="3080" max="3330" width="9.140625" style="61"/>
    <col min="3331" max="3331" width="0.85546875" style="61" customWidth="1"/>
    <col min="3332" max="3332" width="3.7109375" style="61" customWidth="1"/>
    <col min="3333" max="3333" width="67.5703125" style="61" bestFit="1" customWidth="1"/>
    <col min="3334" max="3334" width="3.7109375" style="61" customWidth="1"/>
    <col min="3335" max="3335" width="0.85546875" style="61" customWidth="1"/>
    <col min="3336" max="3586" width="9.140625" style="61"/>
    <col min="3587" max="3587" width="0.85546875" style="61" customWidth="1"/>
    <col min="3588" max="3588" width="3.7109375" style="61" customWidth="1"/>
    <col min="3589" max="3589" width="67.5703125" style="61" bestFit="1" customWidth="1"/>
    <col min="3590" max="3590" width="3.7109375" style="61" customWidth="1"/>
    <col min="3591" max="3591" width="0.85546875" style="61" customWidth="1"/>
    <col min="3592" max="3842" width="9.140625" style="61"/>
    <col min="3843" max="3843" width="0.85546875" style="61" customWidth="1"/>
    <col min="3844" max="3844" width="3.7109375" style="61" customWidth="1"/>
    <col min="3845" max="3845" width="67.5703125" style="61" bestFit="1" customWidth="1"/>
    <col min="3846" max="3846" width="3.7109375" style="61" customWidth="1"/>
    <col min="3847" max="3847" width="0.85546875" style="61" customWidth="1"/>
    <col min="3848" max="4098" width="9.140625" style="61"/>
    <col min="4099" max="4099" width="0.85546875" style="61" customWidth="1"/>
    <col min="4100" max="4100" width="3.7109375" style="61" customWidth="1"/>
    <col min="4101" max="4101" width="67.5703125" style="61" bestFit="1" customWidth="1"/>
    <col min="4102" max="4102" width="3.7109375" style="61" customWidth="1"/>
    <col min="4103" max="4103" width="0.85546875" style="61" customWidth="1"/>
    <col min="4104" max="4354" width="9.140625" style="61"/>
    <col min="4355" max="4355" width="0.85546875" style="61" customWidth="1"/>
    <col min="4356" max="4356" width="3.7109375" style="61" customWidth="1"/>
    <col min="4357" max="4357" width="67.5703125" style="61" bestFit="1" customWidth="1"/>
    <col min="4358" max="4358" width="3.7109375" style="61" customWidth="1"/>
    <col min="4359" max="4359" width="0.85546875" style="61" customWidth="1"/>
    <col min="4360" max="4610" width="9.140625" style="61"/>
    <col min="4611" max="4611" width="0.85546875" style="61" customWidth="1"/>
    <col min="4612" max="4612" width="3.7109375" style="61" customWidth="1"/>
    <col min="4613" max="4613" width="67.5703125" style="61" bestFit="1" customWidth="1"/>
    <col min="4614" max="4614" width="3.7109375" style="61" customWidth="1"/>
    <col min="4615" max="4615" width="0.85546875" style="61" customWidth="1"/>
    <col min="4616" max="4866" width="9.140625" style="61"/>
    <col min="4867" max="4867" width="0.85546875" style="61" customWidth="1"/>
    <col min="4868" max="4868" width="3.7109375" style="61" customWidth="1"/>
    <col min="4869" max="4869" width="67.5703125" style="61" bestFit="1" customWidth="1"/>
    <col min="4870" max="4870" width="3.7109375" style="61" customWidth="1"/>
    <col min="4871" max="4871" width="0.85546875" style="61" customWidth="1"/>
    <col min="4872" max="5122" width="9.140625" style="61"/>
    <col min="5123" max="5123" width="0.85546875" style="61" customWidth="1"/>
    <col min="5124" max="5124" width="3.7109375" style="61" customWidth="1"/>
    <col min="5125" max="5125" width="67.5703125" style="61" bestFit="1" customWidth="1"/>
    <col min="5126" max="5126" width="3.7109375" style="61" customWidth="1"/>
    <col min="5127" max="5127" width="0.85546875" style="61" customWidth="1"/>
    <col min="5128" max="5378" width="9.140625" style="61"/>
    <col min="5379" max="5379" width="0.85546875" style="61" customWidth="1"/>
    <col min="5380" max="5380" width="3.7109375" style="61" customWidth="1"/>
    <col min="5381" max="5381" width="67.5703125" style="61" bestFit="1" customWidth="1"/>
    <col min="5382" max="5382" width="3.7109375" style="61" customWidth="1"/>
    <col min="5383" max="5383" width="0.85546875" style="61" customWidth="1"/>
    <col min="5384" max="5634" width="9.140625" style="61"/>
    <col min="5635" max="5635" width="0.85546875" style="61" customWidth="1"/>
    <col min="5636" max="5636" width="3.7109375" style="61" customWidth="1"/>
    <col min="5637" max="5637" width="67.5703125" style="61" bestFit="1" customWidth="1"/>
    <col min="5638" max="5638" width="3.7109375" style="61" customWidth="1"/>
    <col min="5639" max="5639" width="0.85546875" style="61" customWidth="1"/>
    <col min="5640" max="5890" width="9.140625" style="61"/>
    <col min="5891" max="5891" width="0.85546875" style="61" customWidth="1"/>
    <col min="5892" max="5892" width="3.7109375" style="61" customWidth="1"/>
    <col min="5893" max="5893" width="67.5703125" style="61" bestFit="1" customWidth="1"/>
    <col min="5894" max="5894" width="3.7109375" style="61" customWidth="1"/>
    <col min="5895" max="5895" width="0.85546875" style="61" customWidth="1"/>
    <col min="5896" max="6146" width="9.140625" style="61"/>
    <col min="6147" max="6147" width="0.85546875" style="61" customWidth="1"/>
    <col min="6148" max="6148" width="3.7109375" style="61" customWidth="1"/>
    <col min="6149" max="6149" width="67.5703125" style="61" bestFit="1" customWidth="1"/>
    <col min="6150" max="6150" width="3.7109375" style="61" customWidth="1"/>
    <col min="6151" max="6151" width="0.85546875" style="61" customWidth="1"/>
    <col min="6152" max="6402" width="9.140625" style="61"/>
    <col min="6403" max="6403" width="0.85546875" style="61" customWidth="1"/>
    <col min="6404" max="6404" width="3.7109375" style="61" customWidth="1"/>
    <col min="6405" max="6405" width="67.5703125" style="61" bestFit="1" customWidth="1"/>
    <col min="6406" max="6406" width="3.7109375" style="61" customWidth="1"/>
    <col min="6407" max="6407" width="0.85546875" style="61" customWidth="1"/>
    <col min="6408" max="6658" width="9.140625" style="61"/>
    <col min="6659" max="6659" width="0.85546875" style="61" customWidth="1"/>
    <col min="6660" max="6660" width="3.7109375" style="61" customWidth="1"/>
    <col min="6661" max="6661" width="67.5703125" style="61" bestFit="1" customWidth="1"/>
    <col min="6662" max="6662" width="3.7109375" style="61" customWidth="1"/>
    <col min="6663" max="6663" width="0.85546875" style="61" customWidth="1"/>
    <col min="6664" max="6914" width="9.140625" style="61"/>
    <col min="6915" max="6915" width="0.85546875" style="61" customWidth="1"/>
    <col min="6916" max="6916" width="3.7109375" style="61" customWidth="1"/>
    <col min="6917" max="6917" width="67.5703125" style="61" bestFit="1" customWidth="1"/>
    <col min="6918" max="6918" width="3.7109375" style="61" customWidth="1"/>
    <col min="6919" max="6919" width="0.85546875" style="61" customWidth="1"/>
    <col min="6920" max="7170" width="9.140625" style="61"/>
    <col min="7171" max="7171" width="0.85546875" style="61" customWidth="1"/>
    <col min="7172" max="7172" width="3.7109375" style="61" customWidth="1"/>
    <col min="7173" max="7173" width="67.5703125" style="61" bestFit="1" customWidth="1"/>
    <col min="7174" max="7174" width="3.7109375" style="61" customWidth="1"/>
    <col min="7175" max="7175" width="0.85546875" style="61" customWidth="1"/>
    <col min="7176" max="7426" width="9.140625" style="61"/>
    <col min="7427" max="7427" width="0.85546875" style="61" customWidth="1"/>
    <col min="7428" max="7428" width="3.7109375" style="61" customWidth="1"/>
    <col min="7429" max="7429" width="67.5703125" style="61" bestFit="1" customWidth="1"/>
    <col min="7430" max="7430" width="3.7109375" style="61" customWidth="1"/>
    <col min="7431" max="7431" width="0.85546875" style="61" customWidth="1"/>
    <col min="7432" max="7682" width="9.140625" style="61"/>
    <col min="7683" max="7683" width="0.85546875" style="61" customWidth="1"/>
    <col min="7684" max="7684" width="3.7109375" style="61" customWidth="1"/>
    <col min="7685" max="7685" width="67.5703125" style="61" bestFit="1" customWidth="1"/>
    <col min="7686" max="7686" width="3.7109375" style="61" customWidth="1"/>
    <col min="7687" max="7687" width="0.85546875" style="61" customWidth="1"/>
    <col min="7688" max="7938" width="9.140625" style="61"/>
    <col min="7939" max="7939" width="0.85546875" style="61" customWidth="1"/>
    <col min="7940" max="7940" width="3.7109375" style="61" customWidth="1"/>
    <col min="7941" max="7941" width="67.5703125" style="61" bestFit="1" customWidth="1"/>
    <col min="7942" max="7942" width="3.7109375" style="61" customWidth="1"/>
    <col min="7943" max="7943" width="0.85546875" style="61" customWidth="1"/>
    <col min="7944" max="8194" width="9.140625" style="61"/>
    <col min="8195" max="8195" width="0.85546875" style="61" customWidth="1"/>
    <col min="8196" max="8196" width="3.7109375" style="61" customWidth="1"/>
    <col min="8197" max="8197" width="67.5703125" style="61" bestFit="1" customWidth="1"/>
    <col min="8198" max="8198" width="3.7109375" style="61" customWidth="1"/>
    <col min="8199" max="8199" width="0.85546875" style="61" customWidth="1"/>
    <col min="8200" max="8450" width="9.140625" style="61"/>
    <col min="8451" max="8451" width="0.85546875" style="61" customWidth="1"/>
    <col min="8452" max="8452" width="3.7109375" style="61" customWidth="1"/>
    <col min="8453" max="8453" width="67.5703125" style="61" bestFit="1" customWidth="1"/>
    <col min="8454" max="8454" width="3.7109375" style="61" customWidth="1"/>
    <col min="8455" max="8455" width="0.85546875" style="61" customWidth="1"/>
    <col min="8456" max="8706" width="9.140625" style="61"/>
    <col min="8707" max="8707" width="0.85546875" style="61" customWidth="1"/>
    <col min="8708" max="8708" width="3.7109375" style="61" customWidth="1"/>
    <col min="8709" max="8709" width="67.5703125" style="61" bestFit="1" customWidth="1"/>
    <col min="8710" max="8710" width="3.7109375" style="61" customWidth="1"/>
    <col min="8711" max="8711" width="0.85546875" style="61" customWidth="1"/>
    <col min="8712" max="8962" width="9.140625" style="61"/>
    <col min="8963" max="8963" width="0.85546875" style="61" customWidth="1"/>
    <col min="8964" max="8964" width="3.7109375" style="61" customWidth="1"/>
    <col min="8965" max="8965" width="67.5703125" style="61" bestFit="1" customWidth="1"/>
    <col min="8966" max="8966" width="3.7109375" style="61" customWidth="1"/>
    <col min="8967" max="8967" width="0.85546875" style="61" customWidth="1"/>
    <col min="8968" max="9218" width="9.140625" style="61"/>
    <col min="9219" max="9219" width="0.85546875" style="61" customWidth="1"/>
    <col min="9220" max="9220" width="3.7109375" style="61" customWidth="1"/>
    <col min="9221" max="9221" width="67.5703125" style="61" bestFit="1" customWidth="1"/>
    <col min="9222" max="9222" width="3.7109375" style="61" customWidth="1"/>
    <col min="9223" max="9223" width="0.85546875" style="61" customWidth="1"/>
    <col min="9224" max="9474" width="9.140625" style="61"/>
    <col min="9475" max="9475" width="0.85546875" style="61" customWidth="1"/>
    <col min="9476" max="9476" width="3.7109375" style="61" customWidth="1"/>
    <col min="9477" max="9477" width="67.5703125" style="61" bestFit="1" customWidth="1"/>
    <col min="9478" max="9478" width="3.7109375" style="61" customWidth="1"/>
    <col min="9479" max="9479" width="0.85546875" style="61" customWidth="1"/>
    <col min="9480" max="9730" width="9.140625" style="61"/>
    <col min="9731" max="9731" width="0.85546875" style="61" customWidth="1"/>
    <col min="9732" max="9732" width="3.7109375" style="61" customWidth="1"/>
    <col min="9733" max="9733" width="67.5703125" style="61" bestFit="1" customWidth="1"/>
    <col min="9734" max="9734" width="3.7109375" style="61" customWidth="1"/>
    <col min="9735" max="9735" width="0.85546875" style="61" customWidth="1"/>
    <col min="9736" max="9986" width="9.140625" style="61"/>
    <col min="9987" max="9987" width="0.85546875" style="61" customWidth="1"/>
    <col min="9988" max="9988" width="3.7109375" style="61" customWidth="1"/>
    <col min="9989" max="9989" width="67.5703125" style="61" bestFit="1" customWidth="1"/>
    <col min="9990" max="9990" width="3.7109375" style="61" customWidth="1"/>
    <col min="9991" max="9991" width="0.85546875" style="61" customWidth="1"/>
    <col min="9992" max="10242" width="9.140625" style="61"/>
    <col min="10243" max="10243" width="0.85546875" style="61" customWidth="1"/>
    <col min="10244" max="10244" width="3.7109375" style="61" customWidth="1"/>
    <col min="10245" max="10245" width="67.5703125" style="61" bestFit="1" customWidth="1"/>
    <col min="10246" max="10246" width="3.7109375" style="61" customWidth="1"/>
    <col min="10247" max="10247" width="0.85546875" style="61" customWidth="1"/>
    <col min="10248" max="10498" width="9.140625" style="61"/>
    <col min="10499" max="10499" width="0.85546875" style="61" customWidth="1"/>
    <col min="10500" max="10500" width="3.7109375" style="61" customWidth="1"/>
    <col min="10501" max="10501" width="67.5703125" style="61" bestFit="1" customWidth="1"/>
    <col min="10502" max="10502" width="3.7109375" style="61" customWidth="1"/>
    <col min="10503" max="10503" width="0.85546875" style="61" customWidth="1"/>
    <col min="10504" max="10754" width="9.140625" style="61"/>
    <col min="10755" max="10755" width="0.85546875" style="61" customWidth="1"/>
    <col min="10756" max="10756" width="3.7109375" style="61" customWidth="1"/>
    <col min="10757" max="10757" width="67.5703125" style="61" bestFit="1" customWidth="1"/>
    <col min="10758" max="10758" width="3.7109375" style="61" customWidth="1"/>
    <col min="10759" max="10759" width="0.85546875" style="61" customWidth="1"/>
    <col min="10760" max="11010" width="9.140625" style="61"/>
    <col min="11011" max="11011" width="0.85546875" style="61" customWidth="1"/>
    <col min="11012" max="11012" width="3.7109375" style="61" customWidth="1"/>
    <col min="11013" max="11013" width="67.5703125" style="61" bestFit="1" customWidth="1"/>
    <col min="11014" max="11014" width="3.7109375" style="61" customWidth="1"/>
    <col min="11015" max="11015" width="0.85546875" style="61" customWidth="1"/>
    <col min="11016" max="11266" width="9.140625" style="61"/>
    <col min="11267" max="11267" width="0.85546875" style="61" customWidth="1"/>
    <col min="11268" max="11268" width="3.7109375" style="61" customWidth="1"/>
    <col min="11269" max="11269" width="67.5703125" style="61" bestFit="1" customWidth="1"/>
    <col min="11270" max="11270" width="3.7109375" style="61" customWidth="1"/>
    <col min="11271" max="11271" width="0.85546875" style="61" customWidth="1"/>
    <col min="11272" max="11522" width="9.140625" style="61"/>
    <col min="11523" max="11523" width="0.85546875" style="61" customWidth="1"/>
    <col min="11524" max="11524" width="3.7109375" style="61" customWidth="1"/>
    <col min="11525" max="11525" width="67.5703125" style="61" bestFit="1" customWidth="1"/>
    <col min="11526" max="11526" width="3.7109375" style="61" customWidth="1"/>
    <col min="11527" max="11527" width="0.85546875" style="61" customWidth="1"/>
    <col min="11528" max="11778" width="9.140625" style="61"/>
    <col min="11779" max="11779" width="0.85546875" style="61" customWidth="1"/>
    <col min="11780" max="11780" width="3.7109375" style="61" customWidth="1"/>
    <col min="11781" max="11781" width="67.5703125" style="61" bestFit="1" customWidth="1"/>
    <col min="11782" max="11782" width="3.7109375" style="61" customWidth="1"/>
    <col min="11783" max="11783" width="0.85546875" style="61" customWidth="1"/>
    <col min="11784" max="12034" width="9.140625" style="61"/>
    <col min="12035" max="12035" width="0.85546875" style="61" customWidth="1"/>
    <col min="12036" max="12036" width="3.7109375" style="61" customWidth="1"/>
    <col min="12037" max="12037" width="67.5703125" style="61" bestFit="1" customWidth="1"/>
    <col min="12038" max="12038" width="3.7109375" style="61" customWidth="1"/>
    <col min="12039" max="12039" width="0.85546875" style="61" customWidth="1"/>
    <col min="12040" max="12290" width="9.140625" style="61"/>
    <col min="12291" max="12291" width="0.85546875" style="61" customWidth="1"/>
    <col min="12292" max="12292" width="3.7109375" style="61" customWidth="1"/>
    <col min="12293" max="12293" width="67.5703125" style="61" bestFit="1" customWidth="1"/>
    <col min="12294" max="12294" width="3.7109375" style="61" customWidth="1"/>
    <col min="12295" max="12295" width="0.85546875" style="61" customWidth="1"/>
    <col min="12296" max="12546" width="9.140625" style="61"/>
    <col min="12547" max="12547" width="0.85546875" style="61" customWidth="1"/>
    <col min="12548" max="12548" width="3.7109375" style="61" customWidth="1"/>
    <col min="12549" max="12549" width="67.5703125" style="61" bestFit="1" customWidth="1"/>
    <col min="12550" max="12550" width="3.7109375" style="61" customWidth="1"/>
    <col min="12551" max="12551" width="0.85546875" style="61" customWidth="1"/>
    <col min="12552" max="12802" width="9.140625" style="61"/>
    <col min="12803" max="12803" width="0.85546875" style="61" customWidth="1"/>
    <col min="12804" max="12804" width="3.7109375" style="61" customWidth="1"/>
    <col min="12805" max="12805" width="67.5703125" style="61" bestFit="1" customWidth="1"/>
    <col min="12806" max="12806" width="3.7109375" style="61" customWidth="1"/>
    <col min="12807" max="12807" width="0.85546875" style="61" customWidth="1"/>
    <col min="12808" max="13058" width="9.140625" style="61"/>
    <col min="13059" max="13059" width="0.85546875" style="61" customWidth="1"/>
    <col min="13060" max="13060" width="3.7109375" style="61" customWidth="1"/>
    <col min="13061" max="13061" width="67.5703125" style="61" bestFit="1" customWidth="1"/>
    <col min="13062" max="13062" width="3.7109375" style="61" customWidth="1"/>
    <col min="13063" max="13063" width="0.85546875" style="61" customWidth="1"/>
    <col min="13064" max="13314" width="9.140625" style="61"/>
    <col min="13315" max="13315" width="0.85546875" style="61" customWidth="1"/>
    <col min="13316" max="13316" width="3.7109375" style="61" customWidth="1"/>
    <col min="13317" max="13317" width="67.5703125" style="61" bestFit="1" customWidth="1"/>
    <col min="13318" max="13318" width="3.7109375" style="61" customWidth="1"/>
    <col min="13319" max="13319" width="0.85546875" style="61" customWidth="1"/>
    <col min="13320" max="13570" width="9.140625" style="61"/>
    <col min="13571" max="13571" width="0.85546875" style="61" customWidth="1"/>
    <col min="13572" max="13572" width="3.7109375" style="61" customWidth="1"/>
    <col min="13573" max="13573" width="67.5703125" style="61" bestFit="1" customWidth="1"/>
    <col min="13574" max="13574" width="3.7109375" style="61" customWidth="1"/>
    <col min="13575" max="13575" width="0.85546875" style="61" customWidth="1"/>
    <col min="13576" max="13826" width="9.140625" style="61"/>
    <col min="13827" max="13827" width="0.85546875" style="61" customWidth="1"/>
    <col min="13828" max="13828" width="3.7109375" style="61" customWidth="1"/>
    <col min="13829" max="13829" width="67.5703125" style="61" bestFit="1" customWidth="1"/>
    <col min="13830" max="13830" width="3.7109375" style="61" customWidth="1"/>
    <col min="13831" max="13831" width="0.85546875" style="61" customWidth="1"/>
    <col min="13832" max="14082" width="9.140625" style="61"/>
    <col min="14083" max="14083" width="0.85546875" style="61" customWidth="1"/>
    <col min="14084" max="14084" width="3.7109375" style="61" customWidth="1"/>
    <col min="14085" max="14085" width="67.5703125" style="61" bestFit="1" customWidth="1"/>
    <col min="14086" max="14086" width="3.7109375" style="61" customWidth="1"/>
    <col min="14087" max="14087" width="0.85546875" style="61" customWidth="1"/>
    <col min="14088" max="14338" width="9.140625" style="61"/>
    <col min="14339" max="14339" width="0.85546875" style="61" customWidth="1"/>
    <col min="14340" max="14340" width="3.7109375" style="61" customWidth="1"/>
    <col min="14341" max="14341" width="67.5703125" style="61" bestFit="1" customWidth="1"/>
    <col min="14342" max="14342" width="3.7109375" style="61" customWidth="1"/>
    <col min="14343" max="14343" width="0.85546875" style="61" customWidth="1"/>
    <col min="14344" max="14594" width="9.140625" style="61"/>
    <col min="14595" max="14595" width="0.85546875" style="61" customWidth="1"/>
    <col min="14596" max="14596" width="3.7109375" style="61" customWidth="1"/>
    <col min="14597" max="14597" width="67.5703125" style="61" bestFit="1" customWidth="1"/>
    <col min="14598" max="14598" width="3.7109375" style="61" customWidth="1"/>
    <col min="14599" max="14599" width="0.85546875" style="61" customWidth="1"/>
    <col min="14600" max="14850" width="9.140625" style="61"/>
    <col min="14851" max="14851" width="0.85546875" style="61" customWidth="1"/>
    <col min="14852" max="14852" width="3.7109375" style="61" customWidth="1"/>
    <col min="14853" max="14853" width="67.5703125" style="61" bestFit="1" customWidth="1"/>
    <col min="14854" max="14854" width="3.7109375" style="61" customWidth="1"/>
    <col min="14855" max="14855" width="0.85546875" style="61" customWidth="1"/>
    <col min="14856" max="15106" width="9.140625" style="61"/>
    <col min="15107" max="15107" width="0.85546875" style="61" customWidth="1"/>
    <col min="15108" max="15108" width="3.7109375" style="61" customWidth="1"/>
    <col min="15109" max="15109" width="67.5703125" style="61" bestFit="1" customWidth="1"/>
    <col min="15110" max="15110" width="3.7109375" style="61" customWidth="1"/>
    <col min="15111" max="15111" width="0.85546875" style="61" customWidth="1"/>
    <col min="15112" max="15362" width="9.140625" style="61"/>
    <col min="15363" max="15363" width="0.85546875" style="61" customWidth="1"/>
    <col min="15364" max="15364" width="3.7109375" style="61" customWidth="1"/>
    <col min="15365" max="15365" width="67.5703125" style="61" bestFit="1" customWidth="1"/>
    <col min="15366" max="15366" width="3.7109375" style="61" customWidth="1"/>
    <col min="15367" max="15367" width="0.85546875" style="61" customWidth="1"/>
    <col min="15368" max="15618" width="9.140625" style="61"/>
    <col min="15619" max="15619" width="0.85546875" style="61" customWidth="1"/>
    <col min="15620" max="15620" width="3.7109375" style="61" customWidth="1"/>
    <col min="15621" max="15621" width="67.5703125" style="61" bestFit="1" customWidth="1"/>
    <col min="15622" max="15622" width="3.7109375" style="61" customWidth="1"/>
    <col min="15623" max="15623" width="0.85546875" style="61" customWidth="1"/>
    <col min="15624" max="15874" width="9.140625" style="61"/>
    <col min="15875" max="15875" width="0.85546875" style="61" customWidth="1"/>
    <col min="15876" max="15876" width="3.7109375" style="61" customWidth="1"/>
    <col min="15877" max="15877" width="67.5703125" style="61" bestFit="1" customWidth="1"/>
    <col min="15878" max="15878" width="3.7109375" style="61" customWidth="1"/>
    <col min="15879" max="15879" width="0.85546875" style="61" customWidth="1"/>
    <col min="15880" max="16130" width="9.140625" style="61"/>
    <col min="16131" max="16131" width="0.85546875" style="61" customWidth="1"/>
    <col min="16132" max="16132" width="3.7109375" style="61" customWidth="1"/>
    <col min="16133" max="16133" width="67.5703125" style="61" bestFit="1" customWidth="1"/>
    <col min="16134" max="16134" width="3.7109375" style="61" customWidth="1"/>
    <col min="16135" max="16135" width="0.85546875" style="61" customWidth="1"/>
    <col min="16136" max="16384" width="9.140625" style="61"/>
  </cols>
  <sheetData>
    <row r="2" spans="2:14" ht="6" customHeight="1" x14ac:dyDescent="0.25">
      <c r="B2" s="27"/>
      <c r="C2" s="28"/>
      <c r="D2" s="28"/>
      <c r="E2" s="28"/>
      <c r="F2" s="29"/>
    </row>
    <row r="3" spans="2:14" ht="15" customHeight="1" x14ac:dyDescent="0.25">
      <c r="B3" s="30"/>
      <c r="C3" s="31"/>
      <c r="D3" s="32"/>
      <c r="E3" s="33"/>
      <c r="F3" s="34"/>
    </row>
    <row r="4" spans="2:14" s="63" customFormat="1" ht="17.25" customHeight="1" thickBot="1" x14ac:dyDescent="0.3">
      <c r="B4" s="35"/>
      <c r="C4" s="36"/>
      <c r="D4" s="62" t="s">
        <v>0</v>
      </c>
      <c r="E4" s="37"/>
      <c r="F4" s="38"/>
      <c r="H4" s="64"/>
      <c r="I4" s="65"/>
      <c r="J4" s="66"/>
      <c r="K4" s="65"/>
      <c r="L4" s="65"/>
      <c r="M4" s="67"/>
      <c r="N4" s="61"/>
    </row>
    <row r="5" spans="2:14" ht="15" customHeight="1" x14ac:dyDescent="0.25">
      <c r="B5" s="30"/>
      <c r="C5" s="39"/>
      <c r="D5" s="40"/>
      <c r="E5" s="41"/>
      <c r="F5" s="34"/>
      <c r="H5" s="68"/>
      <c r="I5" s="69"/>
      <c r="J5" s="70" t="s">
        <v>40</v>
      </c>
      <c r="K5" s="70"/>
      <c r="L5" s="70"/>
      <c r="M5" s="71"/>
    </row>
    <row r="6" spans="2:14" ht="15" customHeight="1" x14ac:dyDescent="0.25">
      <c r="B6" s="30"/>
      <c r="C6" s="39"/>
      <c r="D6" s="42" t="s">
        <v>69</v>
      </c>
      <c r="E6" s="41"/>
      <c r="F6" s="34"/>
      <c r="H6" s="68"/>
      <c r="I6" s="69"/>
      <c r="J6" s="72" t="s">
        <v>41</v>
      </c>
      <c r="K6" s="72"/>
      <c r="L6" s="72"/>
      <c r="M6" s="71"/>
    </row>
    <row r="7" spans="2:14" ht="15" customHeight="1" x14ac:dyDescent="0.25">
      <c r="B7" s="30"/>
      <c r="C7" s="39"/>
      <c r="D7" s="73" t="s">
        <v>70</v>
      </c>
      <c r="E7" s="41"/>
      <c r="F7" s="34"/>
      <c r="H7" s="68"/>
      <c r="I7" s="69"/>
      <c r="J7" s="74"/>
      <c r="K7" s="74"/>
      <c r="L7" s="74"/>
      <c r="M7" s="71"/>
    </row>
    <row r="8" spans="2:14" ht="15" customHeight="1" x14ac:dyDescent="0.25">
      <c r="B8" s="30"/>
      <c r="C8" s="39"/>
      <c r="D8" s="42"/>
      <c r="E8" s="41"/>
      <c r="F8" s="34"/>
      <c r="H8" s="68"/>
      <c r="I8" s="75"/>
      <c r="J8" s="70" t="s">
        <v>42</v>
      </c>
      <c r="K8" s="70"/>
      <c r="L8" s="70"/>
      <c r="M8" s="76"/>
    </row>
    <row r="9" spans="2:14" ht="15" customHeight="1" x14ac:dyDescent="0.25">
      <c r="B9" s="30"/>
      <c r="C9" s="39"/>
      <c r="D9" s="77" t="s">
        <v>71</v>
      </c>
      <c r="E9" s="41"/>
      <c r="F9" s="34"/>
      <c r="H9" s="68"/>
      <c r="I9" s="78"/>
      <c r="J9" s="72" t="s">
        <v>43</v>
      </c>
      <c r="K9" s="72"/>
      <c r="L9" s="72"/>
      <c r="M9" s="79"/>
    </row>
    <row r="10" spans="2:14" ht="15" customHeight="1" x14ac:dyDescent="0.25">
      <c r="B10" s="30"/>
      <c r="C10" s="39"/>
      <c r="D10" s="77"/>
      <c r="E10" s="41"/>
      <c r="F10" s="34"/>
      <c r="H10" s="80"/>
      <c r="I10" s="81"/>
      <c r="J10" s="81"/>
      <c r="K10" s="81"/>
      <c r="L10" s="81"/>
      <c r="M10" s="82"/>
    </row>
    <row r="11" spans="2:14" ht="15" customHeight="1" x14ac:dyDescent="0.25">
      <c r="B11" s="30"/>
      <c r="C11" s="39"/>
      <c r="D11" s="77"/>
      <c r="E11" s="41"/>
      <c r="F11" s="34"/>
    </row>
    <row r="12" spans="2:14" ht="15" customHeight="1" x14ac:dyDescent="0.25">
      <c r="B12" s="30"/>
      <c r="C12" s="39"/>
      <c r="D12" s="40"/>
      <c r="E12" s="41"/>
      <c r="F12" s="34"/>
    </row>
    <row r="13" spans="2:14" ht="15" customHeight="1" x14ac:dyDescent="0.25">
      <c r="B13" s="30"/>
      <c r="C13" s="39"/>
      <c r="D13" s="42" t="s">
        <v>72</v>
      </c>
      <c r="E13" s="41"/>
      <c r="F13" s="34"/>
    </row>
    <row r="14" spans="2:14" ht="15" customHeight="1" x14ac:dyDescent="0.25">
      <c r="B14" s="30"/>
      <c r="C14" s="39"/>
      <c r="D14" s="40" t="s">
        <v>73</v>
      </c>
      <c r="E14" s="41"/>
      <c r="F14" s="34"/>
    </row>
    <row r="15" spans="2:14" ht="15" customHeight="1" x14ac:dyDescent="0.25">
      <c r="B15" s="30"/>
      <c r="C15" s="39"/>
      <c r="D15" s="83" t="s">
        <v>74</v>
      </c>
      <c r="E15" s="41"/>
      <c r="F15" s="34"/>
    </row>
    <row r="16" spans="2:14" ht="15" customHeight="1" x14ac:dyDescent="0.25">
      <c r="B16" s="30"/>
      <c r="C16" s="39"/>
      <c r="D16" s="83" t="s">
        <v>75</v>
      </c>
      <c r="E16" s="41"/>
      <c r="F16" s="34"/>
    </row>
    <row r="17" spans="2:6" ht="15" customHeight="1" x14ac:dyDescent="0.25">
      <c r="B17" s="30"/>
      <c r="C17" s="39"/>
      <c r="D17" s="83" t="s">
        <v>76</v>
      </c>
      <c r="E17" s="41"/>
      <c r="F17" s="34"/>
    </row>
    <row r="18" spans="2:6" ht="15" customHeight="1" x14ac:dyDescent="0.25">
      <c r="B18" s="30"/>
      <c r="C18" s="39"/>
      <c r="D18" s="84" t="s">
        <v>77</v>
      </c>
      <c r="E18" s="41"/>
      <c r="F18" s="34"/>
    </row>
    <row r="19" spans="2:6" ht="15" customHeight="1" x14ac:dyDescent="0.25">
      <c r="B19" s="30"/>
      <c r="C19" s="39"/>
      <c r="D19" s="40" t="s">
        <v>78</v>
      </c>
      <c r="E19" s="41"/>
      <c r="F19" s="34"/>
    </row>
    <row r="20" spans="2:6" ht="15" customHeight="1" x14ac:dyDescent="0.25">
      <c r="B20" s="30"/>
      <c r="C20" s="39"/>
      <c r="D20" s="83" t="s">
        <v>79</v>
      </c>
      <c r="E20" s="41"/>
      <c r="F20" s="34"/>
    </row>
    <row r="21" spans="2:6" ht="15" customHeight="1" x14ac:dyDescent="0.25">
      <c r="B21" s="30"/>
      <c r="C21" s="39"/>
      <c r="D21" s="83" t="s">
        <v>80</v>
      </c>
      <c r="E21" s="41"/>
      <c r="F21" s="34"/>
    </row>
    <row r="22" spans="2:6" ht="15" customHeight="1" x14ac:dyDescent="0.25">
      <c r="B22" s="30"/>
      <c r="C22" s="39"/>
      <c r="D22" s="83" t="s">
        <v>81</v>
      </c>
      <c r="E22" s="41"/>
      <c r="F22" s="34"/>
    </row>
    <row r="23" spans="2:6" ht="15" customHeight="1" x14ac:dyDescent="0.25">
      <c r="B23" s="30"/>
      <c r="C23" s="39"/>
      <c r="D23" s="83" t="s">
        <v>82</v>
      </c>
      <c r="E23" s="41"/>
      <c r="F23" s="34"/>
    </row>
    <row r="24" spans="2:6" ht="15" customHeight="1" x14ac:dyDescent="0.25">
      <c r="B24" s="30"/>
      <c r="C24" s="39"/>
      <c r="D24" s="40" t="s">
        <v>83</v>
      </c>
      <c r="E24" s="41"/>
      <c r="F24" s="34"/>
    </row>
    <row r="25" spans="2:6" ht="15" customHeight="1" x14ac:dyDescent="0.25">
      <c r="B25" s="30"/>
      <c r="C25" s="39"/>
      <c r="D25" s="85" t="s">
        <v>84</v>
      </c>
      <c r="E25" s="41"/>
      <c r="F25" s="34"/>
    </row>
    <row r="26" spans="2:6" ht="15" customHeight="1" x14ac:dyDescent="0.25">
      <c r="B26" s="30"/>
      <c r="C26" s="39"/>
      <c r="D26" s="85"/>
      <c r="E26" s="41"/>
      <c r="F26" s="34"/>
    </row>
    <row r="27" spans="2:6" ht="15" customHeight="1" x14ac:dyDescent="0.25">
      <c r="B27" s="30"/>
      <c r="C27" s="39"/>
      <c r="D27" s="43" t="s">
        <v>37</v>
      </c>
      <c r="E27" s="41"/>
      <c r="F27" s="34"/>
    </row>
    <row r="28" spans="2:6" ht="15" customHeight="1" x14ac:dyDescent="0.25">
      <c r="B28" s="30"/>
      <c r="C28" s="39"/>
      <c r="D28" s="24" t="s">
        <v>1</v>
      </c>
      <c r="E28" s="41"/>
      <c r="F28" s="34"/>
    </row>
    <row r="29" spans="2:6" ht="15" customHeight="1" x14ac:dyDescent="0.25">
      <c r="B29" s="30"/>
      <c r="C29" s="39"/>
      <c r="D29" s="42"/>
      <c r="E29" s="41"/>
      <c r="F29" s="34"/>
    </row>
    <row r="30" spans="2:6" ht="15" customHeight="1" x14ac:dyDescent="0.25">
      <c r="B30" s="30"/>
      <c r="C30" s="39"/>
      <c r="D30" s="86" t="s">
        <v>2</v>
      </c>
      <c r="E30" s="41"/>
      <c r="F30" s="34"/>
    </row>
    <row r="31" spans="2:6" ht="15" customHeight="1" x14ac:dyDescent="0.25">
      <c r="B31" s="30"/>
      <c r="C31" s="39"/>
      <c r="D31" s="25" t="s">
        <v>85</v>
      </c>
      <c r="E31" s="41"/>
      <c r="F31" s="34"/>
    </row>
    <row r="32" spans="2:6" ht="15" customHeight="1" x14ac:dyDescent="0.25">
      <c r="B32" s="30"/>
      <c r="C32" s="39"/>
      <c r="D32" s="87" t="s">
        <v>38</v>
      </c>
      <c r="E32" s="41"/>
      <c r="F32" s="34"/>
    </row>
    <row r="33" spans="2:6" ht="15" customHeight="1" thickBot="1" x14ac:dyDescent="0.3">
      <c r="B33" s="30"/>
      <c r="C33" s="39"/>
      <c r="D33" s="26" t="s">
        <v>39</v>
      </c>
      <c r="E33" s="41"/>
      <c r="F33" s="34"/>
    </row>
    <row r="34" spans="2:6" ht="15" customHeight="1" x14ac:dyDescent="0.25">
      <c r="B34" s="30"/>
      <c r="C34" s="39"/>
      <c r="D34" s="88" t="s">
        <v>3</v>
      </c>
      <c r="E34" s="41"/>
      <c r="F34" s="34"/>
    </row>
    <row r="35" spans="2:6" ht="15" customHeight="1" x14ac:dyDescent="0.25">
      <c r="B35" s="30"/>
      <c r="C35" s="44"/>
      <c r="D35" s="89"/>
      <c r="E35" s="45"/>
      <c r="F35" s="34"/>
    </row>
    <row r="36" spans="2:6" ht="6" customHeight="1" x14ac:dyDescent="0.25">
      <c r="B36" s="46"/>
      <c r="C36" s="47"/>
      <c r="D36" s="47"/>
      <c r="E36" s="47"/>
      <c r="F36" s="48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D5DE834-8AF0-4540-BEA2-B230039A1D83}"/>
    <hyperlink ref="D28" r:id="rId2" xr:uid="{CBB9D458-1EE2-413D-96BA-779C98AF55DB}"/>
    <hyperlink ref="D18" r:id="rId3" display="* plaats daarbij een link naar www.exceltekstenuitleg.nl " xr:uid="{05969A7C-C98E-4A4E-919C-E0B49F7DF763}"/>
    <hyperlink ref="D32" r:id="rId4" xr:uid="{FACBE51D-D48C-402A-94AD-63DE00FE9B21}"/>
    <hyperlink ref="D7" r:id="rId5" display="Excel aan het werk: Dashboards maken met Excel" xr:uid="{14DE1659-1757-423C-A20B-AB37A5048DB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A1EC3-0CCE-41D7-9A4E-0B83B8C36703}">
  <dimension ref="A1:M11"/>
  <sheetViews>
    <sheetView workbookViewId="0">
      <selection activeCell="B11" sqref="B11"/>
    </sheetView>
  </sheetViews>
  <sheetFormatPr defaultRowHeight="15" x14ac:dyDescent="0.25"/>
  <cols>
    <col min="1" max="1" width="20.85546875" style="49" bestFit="1" customWidth="1"/>
    <col min="2" max="3" width="6.5703125" style="49" bestFit="1" customWidth="1"/>
    <col min="4" max="12" width="7.5703125" style="49" bestFit="1" customWidth="1"/>
    <col min="13" max="13" width="6.5703125" style="49" bestFit="1" customWidth="1"/>
    <col min="14" max="16384" width="9.140625" style="49"/>
  </cols>
  <sheetData>
    <row r="1" spans="1:13" x14ac:dyDescent="0.25">
      <c r="A1" s="56" t="s">
        <v>44</v>
      </c>
      <c r="B1" s="57" t="s">
        <v>45</v>
      </c>
      <c r="C1" s="57" t="s">
        <v>46</v>
      </c>
      <c r="D1" s="57" t="s">
        <v>47</v>
      </c>
      <c r="E1" s="57" t="s">
        <v>48</v>
      </c>
      <c r="F1" s="57" t="s">
        <v>49</v>
      </c>
      <c r="G1" s="57" t="s">
        <v>50</v>
      </c>
      <c r="H1" s="57" t="s">
        <v>51</v>
      </c>
      <c r="I1" s="57" t="s">
        <v>52</v>
      </c>
      <c r="J1" s="57" t="s">
        <v>53</v>
      </c>
      <c r="K1" s="57" t="s">
        <v>54</v>
      </c>
      <c r="L1" s="57" t="s">
        <v>55</v>
      </c>
      <c r="M1" s="58" t="s">
        <v>56</v>
      </c>
    </row>
    <row r="2" spans="1:13" x14ac:dyDescent="0.25">
      <c r="A2" s="54" t="s">
        <v>57</v>
      </c>
      <c r="B2" s="60">
        <v>20.2</v>
      </c>
      <c r="C2" s="50">
        <v>17.899999999999999</v>
      </c>
      <c r="D2" s="50">
        <v>92.8</v>
      </c>
      <c r="E2" s="50">
        <v>102</v>
      </c>
      <c r="F2" s="50">
        <v>316</v>
      </c>
      <c r="G2" s="50">
        <v>483.4</v>
      </c>
      <c r="H2" s="50">
        <v>503.2</v>
      </c>
      <c r="I2" s="50">
        <v>407.1</v>
      </c>
      <c r="J2" s="50">
        <v>402.6</v>
      </c>
      <c r="K2" s="50">
        <v>236.5</v>
      </c>
      <c r="L2" s="50">
        <v>116.4</v>
      </c>
      <c r="M2" s="52">
        <v>78.8</v>
      </c>
    </row>
    <row r="3" spans="1:13" x14ac:dyDescent="0.25">
      <c r="A3" s="54" t="s">
        <v>58</v>
      </c>
      <c r="B3" s="50">
        <v>22.8</v>
      </c>
      <c r="C3" s="50">
        <v>17.399999999999999</v>
      </c>
      <c r="D3" s="50">
        <v>94.8</v>
      </c>
      <c r="E3" s="50">
        <v>105.2</v>
      </c>
      <c r="F3" s="50">
        <v>300.7</v>
      </c>
      <c r="G3" s="50">
        <v>459.2</v>
      </c>
      <c r="H3" s="50">
        <v>510.3</v>
      </c>
      <c r="I3" s="50">
        <v>429.2</v>
      </c>
      <c r="J3" s="50">
        <v>424.8</v>
      </c>
      <c r="K3" s="50">
        <v>246.4</v>
      </c>
      <c r="L3" s="50">
        <v>135.30000000000001</v>
      </c>
      <c r="M3" s="52">
        <v>90</v>
      </c>
    </row>
    <row r="4" spans="1:13" x14ac:dyDescent="0.25">
      <c r="A4" s="54" t="s">
        <v>59</v>
      </c>
      <c r="B4" s="50">
        <v>21</v>
      </c>
      <c r="C4" s="50">
        <v>19.600000000000001</v>
      </c>
      <c r="D4" s="50">
        <v>98.4</v>
      </c>
      <c r="E4" s="50">
        <v>108</v>
      </c>
      <c r="F4" s="50">
        <v>327.39999999999998</v>
      </c>
      <c r="G4" s="50">
        <v>485.9</v>
      </c>
      <c r="H4" s="50">
        <v>509.9</v>
      </c>
      <c r="I4" s="50">
        <v>412.3</v>
      </c>
      <c r="J4" s="50">
        <v>405.8</v>
      </c>
      <c r="K4" s="50">
        <v>234.1</v>
      </c>
      <c r="L4" s="50">
        <v>107.7</v>
      </c>
      <c r="M4" s="52">
        <v>76</v>
      </c>
    </row>
    <row r="5" spans="1:13" x14ac:dyDescent="0.25">
      <c r="A5" s="54" t="s">
        <v>60</v>
      </c>
      <c r="B5" s="50">
        <v>25.2</v>
      </c>
      <c r="C5" s="50">
        <v>22.6</v>
      </c>
      <c r="D5" s="50">
        <v>109.6</v>
      </c>
      <c r="E5" s="50">
        <v>117.2</v>
      </c>
      <c r="F5" s="50">
        <v>359.2</v>
      </c>
      <c r="G5" s="50">
        <v>516.5</v>
      </c>
      <c r="H5" s="50">
        <v>525.1</v>
      </c>
      <c r="I5" s="50">
        <v>416.8</v>
      </c>
      <c r="J5" s="50">
        <v>404.7</v>
      </c>
      <c r="K5" s="50">
        <v>233.2</v>
      </c>
      <c r="L5" s="50">
        <v>98</v>
      </c>
      <c r="M5" s="52">
        <v>76.400000000000006</v>
      </c>
    </row>
    <row r="6" spans="1:13" x14ac:dyDescent="0.25">
      <c r="A6" s="54" t="s">
        <v>61</v>
      </c>
      <c r="B6" s="50">
        <v>21</v>
      </c>
      <c r="C6" s="50">
        <v>20</v>
      </c>
      <c r="D6" s="50">
        <v>100.5</v>
      </c>
      <c r="E6" s="50">
        <v>103.6</v>
      </c>
      <c r="F6" s="50">
        <v>339.7</v>
      </c>
      <c r="G6" s="50">
        <v>503.4</v>
      </c>
      <c r="H6" s="50">
        <v>505.7</v>
      </c>
      <c r="I6" s="50">
        <v>406.2</v>
      </c>
      <c r="J6" s="50">
        <v>394.2</v>
      </c>
      <c r="K6" s="50">
        <v>234.5</v>
      </c>
      <c r="L6" s="50">
        <v>105.2</v>
      </c>
      <c r="M6" s="52">
        <v>80</v>
      </c>
    </row>
    <row r="7" spans="1:13" x14ac:dyDescent="0.25">
      <c r="A7" s="55" t="s">
        <v>62</v>
      </c>
      <c r="B7" s="59">
        <v>28.3</v>
      </c>
      <c r="C7" s="51">
        <v>24.5</v>
      </c>
      <c r="D7" s="51">
        <v>115.9</v>
      </c>
      <c r="E7" s="51">
        <v>121.2</v>
      </c>
      <c r="F7" s="51">
        <v>372.4</v>
      </c>
      <c r="G7" s="51">
        <v>532.20000000000005</v>
      </c>
      <c r="H7" s="51">
        <v>535.6</v>
      </c>
      <c r="I7" s="51">
        <v>428.8</v>
      </c>
      <c r="J7" s="51">
        <v>414.4</v>
      </c>
      <c r="K7" s="51">
        <v>240.5</v>
      </c>
      <c r="L7" s="51">
        <v>102.7</v>
      </c>
      <c r="M7" s="53">
        <v>80.5</v>
      </c>
    </row>
    <row r="9" spans="1:13" x14ac:dyDescent="0.25">
      <c r="A9" s="49" t="s">
        <v>63</v>
      </c>
      <c r="B9" s="50">
        <f>MAX(B2:B7)</f>
        <v>28.3</v>
      </c>
    </row>
    <row r="11" spans="1:13" x14ac:dyDescent="0.25">
      <c r="A11" s="49" t="s">
        <v>64</v>
      </c>
      <c r="B11" s="50">
        <f>MIN(B2:B7,D2:D7)</f>
        <v>20.2</v>
      </c>
    </row>
  </sheetData>
  <pageMargins left="0.7" right="0.7" top="0.75" bottom="0.75" header="0.3" footer="0.3"/>
  <pageSetup paperSize="9" orientation="portrait" horizontalDpi="4294967294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677"/>
  <sheetViews>
    <sheetView zoomScaleNormal="100" workbookViewId="0">
      <selection activeCell="D6" sqref="D6"/>
    </sheetView>
  </sheetViews>
  <sheetFormatPr defaultRowHeight="15" x14ac:dyDescent="0.25"/>
  <cols>
    <col min="1" max="1" width="12.28515625" style="1" bestFit="1" customWidth="1"/>
    <col min="2" max="2" width="7.5703125" style="4" bestFit="1" customWidth="1"/>
    <col min="3" max="3" width="17.85546875" style="3" bestFit="1" customWidth="1"/>
    <col min="4" max="4" width="7.140625" style="4" customWidth="1"/>
    <col min="5" max="5" width="20.28515625" style="4" bestFit="1" customWidth="1"/>
    <col min="6" max="16384" width="9.140625" style="4"/>
  </cols>
  <sheetData>
    <row r="1" spans="1:4" s="2" customFormat="1" x14ac:dyDescent="0.25">
      <c r="A1" s="1"/>
      <c r="B1" s="2" t="s">
        <v>4</v>
      </c>
      <c r="C1" s="3"/>
    </row>
    <row r="2" spans="1:4" x14ac:dyDescent="0.25">
      <c r="A2" s="1">
        <v>45659</v>
      </c>
      <c r="B2" s="4">
        <v>41.66</v>
      </c>
      <c r="C2" s="3" t="s">
        <v>5</v>
      </c>
      <c r="D2" s="4">
        <f>MAX(B:B)</f>
        <v>44.44</v>
      </c>
    </row>
    <row r="3" spans="1:4" x14ac:dyDescent="0.25">
      <c r="A3" s="1">
        <v>45660</v>
      </c>
      <c r="B3" s="4">
        <v>42.58</v>
      </c>
      <c r="C3" s="3" t="s">
        <v>6</v>
      </c>
      <c r="D3" s="4">
        <f>MIN(B:B)</f>
        <v>35.46</v>
      </c>
    </row>
    <row r="4" spans="1:4" x14ac:dyDescent="0.25">
      <c r="A4" s="1">
        <v>45663</v>
      </c>
      <c r="B4" s="4">
        <v>43.48</v>
      </c>
    </row>
    <row r="5" spans="1:4" x14ac:dyDescent="0.25">
      <c r="A5" s="1">
        <v>45664</v>
      </c>
      <c r="B5" s="4">
        <v>44.44</v>
      </c>
      <c r="C5" s="3" t="s">
        <v>7</v>
      </c>
      <c r="D5" s="4">
        <f>LARGE(B:B,2)</f>
        <v>43.51</v>
      </c>
    </row>
    <row r="6" spans="1:4" x14ac:dyDescent="0.25">
      <c r="A6" s="1">
        <v>45665</v>
      </c>
      <c r="B6" s="4">
        <v>43</v>
      </c>
      <c r="C6" s="3" t="s">
        <v>8</v>
      </c>
      <c r="D6" s="4">
        <f>SMALL(B:B,2)</f>
        <v>35.880000000000003</v>
      </c>
    </row>
    <row r="7" spans="1:4" x14ac:dyDescent="0.25">
      <c r="A7" s="1">
        <v>45666</v>
      </c>
      <c r="B7" s="4">
        <v>43.37</v>
      </c>
    </row>
    <row r="8" spans="1:4" x14ac:dyDescent="0.25">
      <c r="A8" s="1">
        <v>45667</v>
      </c>
      <c r="B8" s="4">
        <v>43.51</v>
      </c>
    </row>
    <row r="9" spans="1:4" x14ac:dyDescent="0.25">
      <c r="A9" s="1">
        <v>45670</v>
      </c>
      <c r="B9" s="4">
        <v>42.98</v>
      </c>
    </row>
    <row r="10" spans="1:4" x14ac:dyDescent="0.25">
      <c r="A10" s="1">
        <v>45671</v>
      </c>
      <c r="B10" s="4">
        <v>42.62</v>
      </c>
      <c r="D10" s="5"/>
    </row>
    <row r="11" spans="1:4" x14ac:dyDescent="0.25">
      <c r="A11" s="1">
        <v>45672</v>
      </c>
      <c r="B11" s="4">
        <v>41.4</v>
      </c>
      <c r="D11" s="5"/>
    </row>
    <row r="12" spans="1:4" x14ac:dyDescent="0.25">
      <c r="A12" s="1">
        <v>45673</v>
      </c>
      <c r="B12" s="4">
        <v>40.99</v>
      </c>
    </row>
    <row r="13" spans="1:4" x14ac:dyDescent="0.25">
      <c r="A13" s="1">
        <v>45674</v>
      </c>
      <c r="B13" s="4">
        <v>41.7</v>
      </c>
    </row>
    <row r="14" spans="1:4" x14ac:dyDescent="0.25">
      <c r="A14" s="1">
        <v>45677</v>
      </c>
      <c r="B14" s="4">
        <v>38.35</v>
      </c>
    </row>
    <row r="15" spans="1:4" x14ac:dyDescent="0.25">
      <c r="A15" s="1">
        <v>45678</v>
      </c>
      <c r="B15" s="4">
        <v>38.5</v>
      </c>
    </row>
    <row r="16" spans="1:4" x14ac:dyDescent="0.25">
      <c r="A16" s="1">
        <v>45679</v>
      </c>
      <c r="B16" s="4">
        <v>38.270000000000003</v>
      </c>
    </row>
    <row r="17" spans="1:2" s="4" customFormat="1" x14ac:dyDescent="0.25">
      <c r="A17" s="1">
        <v>45680</v>
      </c>
      <c r="B17" s="4">
        <v>38.090000000000003</v>
      </c>
    </row>
    <row r="18" spans="1:2" s="4" customFormat="1" x14ac:dyDescent="0.25">
      <c r="A18" s="1">
        <v>45681</v>
      </c>
      <c r="B18" s="4">
        <v>36.840000000000003</v>
      </c>
    </row>
    <row r="19" spans="1:2" s="4" customFormat="1" x14ac:dyDescent="0.25">
      <c r="A19" s="1">
        <v>45684</v>
      </c>
      <c r="B19" s="4">
        <v>36.42</v>
      </c>
    </row>
    <row r="20" spans="1:2" s="4" customFormat="1" x14ac:dyDescent="0.25">
      <c r="A20" s="1">
        <v>45685</v>
      </c>
      <c r="B20" s="4">
        <v>37.159999999999997</v>
      </c>
    </row>
    <row r="21" spans="1:2" s="4" customFormat="1" x14ac:dyDescent="0.25">
      <c r="A21" s="1">
        <v>45686</v>
      </c>
      <c r="B21" s="4">
        <v>36.39</v>
      </c>
    </row>
    <row r="22" spans="1:2" s="4" customFormat="1" x14ac:dyDescent="0.25">
      <c r="A22" s="1">
        <v>45687</v>
      </c>
      <c r="B22" s="4">
        <v>35.880000000000003</v>
      </c>
    </row>
    <row r="23" spans="1:2" s="4" customFormat="1" x14ac:dyDescent="0.25">
      <c r="A23" s="1">
        <v>45688</v>
      </c>
      <c r="B23" s="4">
        <v>35.46</v>
      </c>
    </row>
    <row r="24" spans="1:2" s="4" customFormat="1" x14ac:dyDescent="0.25">
      <c r="A24" s="1">
        <v>45691</v>
      </c>
      <c r="B24" s="4">
        <v>36.659999999999997</v>
      </c>
    </row>
    <row r="25" spans="1:2" s="4" customFormat="1" x14ac:dyDescent="0.25">
      <c r="A25" s="1">
        <v>45692</v>
      </c>
      <c r="B25" s="4">
        <v>37.01</v>
      </c>
    </row>
    <row r="26" spans="1:2" s="4" customFormat="1" x14ac:dyDescent="0.25">
      <c r="A26" s="1">
        <v>45693</v>
      </c>
      <c r="B26" s="4">
        <v>37.64</v>
      </c>
    </row>
    <row r="27" spans="1:2" s="4" customFormat="1" x14ac:dyDescent="0.25">
      <c r="A27" s="1">
        <v>45694</v>
      </c>
      <c r="B27" s="4">
        <v>38.06</v>
      </c>
    </row>
    <row r="28" spans="1:2" s="4" customFormat="1" x14ac:dyDescent="0.25">
      <c r="A28" s="1">
        <v>45695</v>
      </c>
      <c r="B28" s="4">
        <v>38.26</v>
      </c>
    </row>
    <row r="29" spans="1:2" s="4" customFormat="1" x14ac:dyDescent="0.25">
      <c r="A29" s="1">
        <v>45698</v>
      </c>
      <c r="B29" s="4">
        <v>38.72</v>
      </c>
    </row>
    <row r="30" spans="1:2" s="4" customFormat="1" x14ac:dyDescent="0.25">
      <c r="A30" s="1">
        <v>45699</v>
      </c>
      <c r="B30" s="4">
        <v>38.5</v>
      </c>
    </row>
    <row r="31" spans="1:2" s="4" customFormat="1" x14ac:dyDescent="0.25">
      <c r="A31" s="1">
        <v>45700</v>
      </c>
      <c r="B31" s="4">
        <v>37.86</v>
      </c>
    </row>
    <row r="32" spans="1:2" s="4" customFormat="1" x14ac:dyDescent="0.25">
      <c r="A32" s="1">
        <v>45701</v>
      </c>
      <c r="B32" s="4">
        <v>37.630000000000003</v>
      </c>
    </row>
    <row r="33" spans="1:2" s="4" customFormat="1" x14ac:dyDescent="0.25">
      <c r="A33" s="1">
        <v>45702</v>
      </c>
      <c r="B33" s="4">
        <v>38.79</v>
      </c>
    </row>
    <row r="34" spans="1:2" s="4" customFormat="1" x14ac:dyDescent="0.25">
      <c r="A34" s="1">
        <v>45705</v>
      </c>
      <c r="B34" s="4">
        <v>38.83</v>
      </c>
    </row>
    <row r="35" spans="1:2" s="4" customFormat="1" x14ac:dyDescent="0.25">
      <c r="A35" s="1">
        <v>45706</v>
      </c>
      <c r="B35" s="4">
        <v>39.020000000000003</v>
      </c>
    </row>
    <row r="36" spans="1:2" s="4" customFormat="1" x14ac:dyDescent="0.25">
      <c r="A36" s="1">
        <v>45707</v>
      </c>
      <c r="B36" s="4">
        <v>39.380000000000003</v>
      </c>
    </row>
    <row r="37" spans="1:2" s="4" customFormat="1" x14ac:dyDescent="0.25">
      <c r="A37" s="1">
        <v>45708</v>
      </c>
      <c r="B37" s="4">
        <v>39.14</v>
      </c>
    </row>
    <row r="38" spans="1:2" s="4" customFormat="1" x14ac:dyDescent="0.25">
      <c r="A38" s="1">
        <v>45709</v>
      </c>
      <c r="B38" s="4">
        <v>38.61</v>
      </c>
    </row>
    <row r="39" spans="1:2" s="4" customFormat="1" x14ac:dyDescent="0.25">
      <c r="A39" s="1">
        <v>45712</v>
      </c>
      <c r="B39" s="4">
        <v>39.11</v>
      </c>
    </row>
    <row r="40" spans="1:2" s="4" customFormat="1" x14ac:dyDescent="0.25">
      <c r="A40" s="1">
        <v>45713</v>
      </c>
      <c r="B40" s="4">
        <v>39.82</v>
      </c>
    </row>
    <row r="41" spans="1:2" s="4" customFormat="1" x14ac:dyDescent="0.25">
      <c r="A41" s="1">
        <v>45714</v>
      </c>
      <c r="B41" s="4">
        <v>40.83</v>
      </c>
    </row>
    <row r="42" spans="1:2" s="4" customFormat="1" x14ac:dyDescent="0.25">
      <c r="A42" s="1">
        <v>45715</v>
      </c>
      <c r="B42" s="4">
        <v>40.54</v>
      </c>
    </row>
    <row r="43" spans="1:2" s="4" customFormat="1" x14ac:dyDescent="0.25">
      <c r="A43" s="1">
        <v>45716</v>
      </c>
      <c r="B43" s="4">
        <v>40.54</v>
      </c>
    </row>
    <row r="44" spans="1:2" s="4" customFormat="1" x14ac:dyDescent="0.25">
      <c r="A44" s="1">
        <v>45718</v>
      </c>
      <c r="B44" s="4">
        <v>40.39</v>
      </c>
    </row>
    <row r="45" spans="1:2" s="4" customFormat="1" x14ac:dyDescent="0.25">
      <c r="A45" s="1">
        <v>45719</v>
      </c>
      <c r="B45" s="4">
        <v>40.28</v>
      </c>
    </row>
    <row r="46" spans="1:2" s="4" customFormat="1" x14ac:dyDescent="0.25">
      <c r="A46" s="1">
        <v>45720</v>
      </c>
      <c r="B46" s="4">
        <v>41.14</v>
      </c>
    </row>
    <row r="47" spans="1:2" s="4" customFormat="1" x14ac:dyDescent="0.25">
      <c r="A47" s="1">
        <v>45721</v>
      </c>
      <c r="B47" s="4">
        <v>41.04</v>
      </c>
    </row>
    <row r="48" spans="1:2" s="4" customFormat="1" x14ac:dyDescent="0.25">
      <c r="A48" s="1">
        <v>45722</v>
      </c>
      <c r="B48" s="4">
        <v>41.27</v>
      </c>
    </row>
    <row r="49" spans="1:2" s="4" customFormat="1" x14ac:dyDescent="0.25">
      <c r="A49" s="1">
        <v>45725</v>
      </c>
      <c r="B49" s="4">
        <v>41.94</v>
      </c>
    </row>
    <row r="50" spans="1:2" s="4" customFormat="1" x14ac:dyDescent="0.25">
      <c r="A50" s="1">
        <v>45726</v>
      </c>
      <c r="B50" s="4">
        <v>42.44</v>
      </c>
    </row>
    <row r="51" spans="1:2" s="4" customFormat="1" x14ac:dyDescent="0.25">
      <c r="A51" s="1">
        <v>45727</v>
      </c>
      <c r="B51" s="4">
        <v>40.39</v>
      </c>
    </row>
    <row r="52" spans="1:2" s="4" customFormat="1" x14ac:dyDescent="0.25">
      <c r="A52" s="1">
        <v>45728</v>
      </c>
      <c r="B52" s="4">
        <v>40.380000000000003</v>
      </c>
    </row>
    <row r="53" spans="1:2" s="4" customFormat="1" x14ac:dyDescent="0.25">
      <c r="A53" s="1">
        <v>45729</v>
      </c>
      <c r="B53" s="4">
        <v>40.53</v>
      </c>
    </row>
    <row r="54" spans="1:2" s="4" customFormat="1" x14ac:dyDescent="0.25">
      <c r="A54" s="1">
        <v>45732</v>
      </c>
      <c r="B54" s="4">
        <v>40.61</v>
      </c>
    </row>
    <row r="55" spans="1:2" s="4" customFormat="1" x14ac:dyDescent="0.25">
      <c r="A55" s="1">
        <v>45733</v>
      </c>
      <c r="B55" s="4">
        <v>40.99</v>
      </c>
    </row>
    <row r="56" spans="1:2" s="4" customFormat="1" x14ac:dyDescent="0.25">
      <c r="A56" s="1">
        <v>45734</v>
      </c>
      <c r="B56" s="4">
        <v>41.31</v>
      </c>
    </row>
    <row r="57" spans="1:2" s="4" customFormat="1" x14ac:dyDescent="0.25">
      <c r="A57" s="1">
        <v>45735</v>
      </c>
      <c r="B57" s="4">
        <v>40.909999999999997</v>
      </c>
    </row>
    <row r="58" spans="1:2" s="4" customFormat="1" x14ac:dyDescent="0.25">
      <c r="A58" s="1">
        <v>45736</v>
      </c>
      <c r="B58" s="4">
        <v>41.11</v>
      </c>
    </row>
    <row r="59" spans="1:2" s="4" customFormat="1" x14ac:dyDescent="0.25">
      <c r="A59" s="1">
        <v>45739</v>
      </c>
      <c r="B59" s="4">
        <v>41.73</v>
      </c>
    </row>
    <row r="60" spans="1:2" s="4" customFormat="1" x14ac:dyDescent="0.25">
      <c r="A60" s="1">
        <v>45740</v>
      </c>
      <c r="B60" s="4">
        <v>42.41</v>
      </c>
    </row>
    <row r="61" spans="1:2" s="4" customFormat="1" x14ac:dyDescent="0.25">
      <c r="A61" s="1">
        <v>45741</v>
      </c>
      <c r="B61" s="4">
        <v>42.09</v>
      </c>
    </row>
    <row r="62" spans="1:2" s="4" customFormat="1" x14ac:dyDescent="0.25">
      <c r="A62" s="1">
        <v>45742</v>
      </c>
      <c r="B62" s="4">
        <v>42.48</v>
      </c>
    </row>
    <row r="63" spans="1:2" s="4" customFormat="1" x14ac:dyDescent="0.25">
      <c r="A63" s="1">
        <v>45743</v>
      </c>
      <c r="B63" s="4">
        <v>41.84</v>
      </c>
    </row>
    <row r="64" spans="1:2" s="4" customFormat="1" x14ac:dyDescent="0.25">
      <c r="A64" s="1">
        <v>45746</v>
      </c>
      <c r="B64" s="4">
        <v>41.73</v>
      </c>
    </row>
    <row r="65" spans="1:2" s="4" customFormat="1" x14ac:dyDescent="0.25">
      <c r="A65" s="1">
        <v>45747</v>
      </c>
      <c r="B65" s="4">
        <v>41.38</v>
      </c>
    </row>
    <row r="66" spans="1:2" s="4" customFormat="1" x14ac:dyDescent="0.25">
      <c r="A66" s="1">
        <v>45748</v>
      </c>
      <c r="B66" s="4">
        <v>41.46</v>
      </c>
    </row>
    <row r="67" spans="1:2" s="4" customFormat="1" x14ac:dyDescent="0.25">
      <c r="A67" s="1">
        <v>45749</v>
      </c>
      <c r="B67" s="4">
        <v>41.05</v>
      </c>
    </row>
    <row r="68" spans="1:2" s="4" customFormat="1" x14ac:dyDescent="0.25">
      <c r="A68" s="1">
        <v>45750</v>
      </c>
      <c r="B68" s="4">
        <v>41.14</v>
      </c>
    </row>
    <row r="69" spans="1:2" s="4" customFormat="1" x14ac:dyDescent="0.25">
      <c r="A69" s="1">
        <v>45753</v>
      </c>
      <c r="B69" s="4">
        <v>41.4</v>
      </c>
    </row>
    <row r="70" spans="1:2" s="4" customFormat="1" x14ac:dyDescent="0.25">
      <c r="A70" s="1">
        <v>45754</v>
      </c>
      <c r="B70" s="4">
        <v>42.04</v>
      </c>
    </row>
    <row r="71" spans="1:2" s="4" customFormat="1" x14ac:dyDescent="0.25">
      <c r="A71" s="1">
        <v>45755</v>
      </c>
      <c r="B71" s="4">
        <v>42.23</v>
      </c>
    </row>
    <row r="72" spans="1:2" s="4" customFormat="1" x14ac:dyDescent="0.25">
      <c r="A72" s="1">
        <v>45756</v>
      </c>
      <c r="B72" s="4">
        <v>42.13</v>
      </c>
    </row>
    <row r="73" spans="1:2" s="4" customFormat="1" x14ac:dyDescent="0.25">
      <c r="A73" s="1">
        <v>45757</v>
      </c>
      <c r="B73" s="4">
        <v>41.66</v>
      </c>
    </row>
    <row r="74" spans="1:2" s="4" customFormat="1" x14ac:dyDescent="0.25">
      <c r="A74" s="1">
        <v>45760</v>
      </c>
      <c r="B74" s="4">
        <v>41.08</v>
      </c>
    </row>
    <row r="75" spans="1:2" s="4" customFormat="1" x14ac:dyDescent="0.25">
      <c r="A75" s="1">
        <v>45761</v>
      </c>
      <c r="B75" s="4">
        <v>41.14</v>
      </c>
    </row>
    <row r="76" spans="1:2" s="4" customFormat="1" x14ac:dyDescent="0.25">
      <c r="A76" s="1">
        <v>45762</v>
      </c>
      <c r="B76" s="4">
        <v>41.62</v>
      </c>
    </row>
    <row r="77" spans="1:2" s="4" customFormat="1" x14ac:dyDescent="0.25">
      <c r="A77" s="1">
        <v>45763</v>
      </c>
      <c r="B77" s="4">
        <v>41.8</v>
      </c>
    </row>
    <row r="78" spans="1:2" s="4" customFormat="1" x14ac:dyDescent="0.25">
      <c r="A78" s="1">
        <v>45764</v>
      </c>
      <c r="B78" s="4">
        <v>41.55</v>
      </c>
    </row>
    <row r="79" spans="1:2" s="4" customFormat="1" x14ac:dyDescent="0.25">
      <c r="A79" s="1">
        <v>45767</v>
      </c>
      <c r="B79" s="4">
        <v>40.53</v>
      </c>
    </row>
    <row r="80" spans="1:2" s="4" customFormat="1" x14ac:dyDescent="0.25">
      <c r="A80" s="1">
        <v>45768</v>
      </c>
      <c r="B80" s="4">
        <v>40.61</v>
      </c>
    </row>
    <row r="81" spans="1:2" s="4" customFormat="1" x14ac:dyDescent="0.25">
      <c r="A81" s="1">
        <v>45769</v>
      </c>
      <c r="B81" s="4">
        <v>40.99</v>
      </c>
    </row>
    <row r="82" spans="1:2" s="4" customFormat="1" x14ac:dyDescent="0.25">
      <c r="A82" s="1">
        <v>45770</v>
      </c>
      <c r="B82" s="4">
        <v>41.31</v>
      </c>
    </row>
    <row r="83" spans="1:2" s="4" customFormat="1" x14ac:dyDescent="0.25">
      <c r="A83" s="1">
        <v>45771</v>
      </c>
      <c r="B83" s="4">
        <v>40.909999999999997</v>
      </c>
    </row>
    <row r="84" spans="1:2" s="4" customFormat="1" x14ac:dyDescent="0.25">
      <c r="A84" s="1">
        <v>45774</v>
      </c>
      <c r="B84" s="4">
        <v>41.11</v>
      </c>
    </row>
    <row r="85" spans="1:2" s="4" customFormat="1" x14ac:dyDescent="0.25">
      <c r="A85" s="1">
        <v>45775</v>
      </c>
      <c r="B85" s="4">
        <v>41.73</v>
      </c>
    </row>
    <row r="86" spans="1:2" s="4" customFormat="1" x14ac:dyDescent="0.25">
      <c r="A86" s="1">
        <v>45776</v>
      </c>
      <c r="B86" s="4">
        <v>42.41</v>
      </c>
    </row>
    <row r="87" spans="1:2" s="4" customFormat="1" x14ac:dyDescent="0.25">
      <c r="A87" s="1">
        <v>45777</v>
      </c>
      <c r="B87" s="4">
        <v>42.09</v>
      </c>
    </row>
    <row r="88" spans="1:2" s="4" customFormat="1" x14ac:dyDescent="0.25">
      <c r="A88" s="1">
        <v>45778</v>
      </c>
      <c r="B88" s="4">
        <v>42.48</v>
      </c>
    </row>
    <row r="89" spans="1:2" s="4" customFormat="1" x14ac:dyDescent="0.25">
      <c r="A89" s="1">
        <v>45781</v>
      </c>
      <c r="B89" s="4">
        <v>41.84</v>
      </c>
    </row>
    <row r="90" spans="1:2" s="4" customFormat="1" x14ac:dyDescent="0.25">
      <c r="A90" s="1">
        <v>45782</v>
      </c>
      <c r="B90" s="4">
        <v>41.73</v>
      </c>
    </row>
    <row r="91" spans="1:2" s="4" customFormat="1" x14ac:dyDescent="0.25">
      <c r="A91" s="1">
        <v>45783</v>
      </c>
      <c r="B91" s="4">
        <v>41.38</v>
      </c>
    </row>
    <row r="92" spans="1:2" s="4" customFormat="1" x14ac:dyDescent="0.25">
      <c r="A92" s="1">
        <v>45784</v>
      </c>
      <c r="B92" s="4">
        <v>41.46</v>
      </c>
    </row>
    <row r="93" spans="1:2" s="4" customFormat="1" x14ac:dyDescent="0.25">
      <c r="A93" s="1">
        <v>45785</v>
      </c>
      <c r="B93" s="4">
        <v>41.05</v>
      </c>
    </row>
    <row r="94" spans="1:2" s="4" customFormat="1" x14ac:dyDescent="0.25">
      <c r="A94" s="1">
        <v>45788</v>
      </c>
      <c r="B94" s="4">
        <v>41.14</v>
      </c>
    </row>
    <row r="95" spans="1:2" s="4" customFormat="1" x14ac:dyDescent="0.25">
      <c r="A95" s="1">
        <v>45789</v>
      </c>
      <c r="B95" s="4">
        <v>41.4</v>
      </c>
    </row>
    <row r="96" spans="1:2" s="4" customFormat="1" x14ac:dyDescent="0.25">
      <c r="A96" s="1">
        <v>45790</v>
      </c>
      <c r="B96" s="4">
        <v>42.04</v>
      </c>
    </row>
    <row r="97" spans="1:2" s="4" customFormat="1" x14ac:dyDescent="0.25">
      <c r="A97" s="1">
        <v>45791</v>
      </c>
      <c r="B97" s="4">
        <v>42.23</v>
      </c>
    </row>
    <row r="98" spans="1:2" s="4" customFormat="1" x14ac:dyDescent="0.25">
      <c r="A98" s="1">
        <v>45792</v>
      </c>
      <c r="B98" s="4">
        <v>42.13</v>
      </c>
    </row>
    <row r="99" spans="1:2" s="4" customFormat="1" x14ac:dyDescent="0.25">
      <c r="A99" s="1">
        <v>45795</v>
      </c>
      <c r="B99" s="4">
        <v>41.66</v>
      </c>
    </row>
    <row r="100" spans="1:2" s="4" customFormat="1" x14ac:dyDescent="0.25">
      <c r="A100" s="1">
        <v>45796</v>
      </c>
      <c r="B100" s="4">
        <v>41.08</v>
      </c>
    </row>
    <row r="101" spans="1:2" s="4" customFormat="1" x14ac:dyDescent="0.25">
      <c r="A101" s="1">
        <v>45797</v>
      </c>
      <c r="B101" s="4">
        <v>41.14</v>
      </c>
    </row>
    <row r="102" spans="1:2" s="4" customFormat="1" x14ac:dyDescent="0.25">
      <c r="A102" s="1">
        <v>45798</v>
      </c>
      <c r="B102" s="4">
        <v>41.62</v>
      </c>
    </row>
    <row r="103" spans="1:2" s="4" customFormat="1" x14ac:dyDescent="0.25">
      <c r="A103" s="1">
        <v>45799</v>
      </c>
      <c r="B103" s="4">
        <v>41.8</v>
      </c>
    </row>
    <row r="104" spans="1:2" s="4" customFormat="1" x14ac:dyDescent="0.25">
      <c r="A104" s="1">
        <v>45802</v>
      </c>
      <c r="B104" s="4">
        <v>41.55</v>
      </c>
    </row>
    <row r="361" spans="2:2" s="4" customFormat="1" x14ac:dyDescent="0.25">
      <c r="B361" s="6"/>
    </row>
    <row r="362" spans="2:2" s="4" customFormat="1" x14ac:dyDescent="0.25">
      <c r="B362" s="6"/>
    </row>
    <row r="363" spans="2:2" s="4" customFormat="1" x14ac:dyDescent="0.25">
      <c r="B363" s="6"/>
    </row>
    <row r="364" spans="2:2" s="4" customFormat="1" x14ac:dyDescent="0.25">
      <c r="B364" s="6"/>
    </row>
    <row r="365" spans="2:2" s="4" customFormat="1" x14ac:dyDescent="0.25">
      <c r="B365" s="6"/>
    </row>
    <row r="366" spans="2:2" s="4" customFormat="1" x14ac:dyDescent="0.25">
      <c r="B366" s="6"/>
    </row>
    <row r="367" spans="2:2" s="4" customFormat="1" x14ac:dyDescent="0.25">
      <c r="B367" s="6"/>
    </row>
    <row r="368" spans="2:2" s="4" customFormat="1" x14ac:dyDescent="0.25">
      <c r="B368" s="6"/>
    </row>
    <row r="369" spans="2:2" s="4" customFormat="1" x14ac:dyDescent="0.25">
      <c r="B369" s="6"/>
    </row>
    <row r="370" spans="2:2" s="4" customFormat="1" x14ac:dyDescent="0.25">
      <c r="B370" s="6"/>
    </row>
    <row r="371" spans="2:2" s="4" customFormat="1" x14ac:dyDescent="0.25">
      <c r="B371" s="6"/>
    </row>
    <row r="372" spans="2:2" s="4" customFormat="1" x14ac:dyDescent="0.25">
      <c r="B372" s="6"/>
    </row>
    <row r="373" spans="2:2" s="4" customFormat="1" x14ac:dyDescent="0.25">
      <c r="B373" s="6"/>
    </row>
    <row r="374" spans="2:2" s="4" customFormat="1" x14ac:dyDescent="0.25">
      <c r="B374" s="6"/>
    </row>
    <row r="375" spans="2:2" s="4" customFormat="1" x14ac:dyDescent="0.25">
      <c r="B375" s="6"/>
    </row>
    <row r="376" spans="2:2" s="4" customFormat="1" x14ac:dyDescent="0.25">
      <c r="B376" s="6"/>
    </row>
    <row r="377" spans="2:2" s="4" customFormat="1" x14ac:dyDescent="0.25">
      <c r="B377" s="6"/>
    </row>
    <row r="378" spans="2:2" s="4" customFormat="1" x14ac:dyDescent="0.25">
      <c r="B378" s="6"/>
    </row>
    <row r="379" spans="2:2" s="4" customFormat="1" x14ac:dyDescent="0.25">
      <c r="B379" s="6"/>
    </row>
    <row r="380" spans="2:2" s="4" customFormat="1" x14ac:dyDescent="0.25">
      <c r="B380" s="6"/>
    </row>
    <row r="381" spans="2:2" s="4" customFormat="1" x14ac:dyDescent="0.25">
      <c r="B381" s="6"/>
    </row>
    <row r="382" spans="2:2" s="4" customFormat="1" x14ac:dyDescent="0.25">
      <c r="B382" s="6"/>
    </row>
    <row r="383" spans="2:2" s="4" customFormat="1" x14ac:dyDescent="0.25">
      <c r="B383" s="6"/>
    </row>
    <row r="384" spans="2:2" s="4" customFormat="1" x14ac:dyDescent="0.25">
      <c r="B384" s="6"/>
    </row>
    <row r="385" spans="2:2" s="4" customFormat="1" x14ac:dyDescent="0.25">
      <c r="B385" s="6"/>
    </row>
    <row r="386" spans="2:2" s="4" customFormat="1" x14ac:dyDescent="0.25">
      <c r="B386" s="6"/>
    </row>
    <row r="387" spans="2:2" s="4" customFormat="1" x14ac:dyDescent="0.25">
      <c r="B387" s="6"/>
    </row>
    <row r="388" spans="2:2" s="4" customFormat="1" x14ac:dyDescent="0.25">
      <c r="B388" s="6"/>
    </row>
    <row r="389" spans="2:2" s="4" customFormat="1" x14ac:dyDescent="0.25">
      <c r="B389" s="6"/>
    </row>
    <row r="390" spans="2:2" s="4" customFormat="1" x14ac:dyDescent="0.25">
      <c r="B390" s="6"/>
    </row>
    <row r="391" spans="2:2" s="4" customFormat="1" x14ac:dyDescent="0.25">
      <c r="B391" s="6"/>
    </row>
    <row r="392" spans="2:2" s="4" customFormat="1" x14ac:dyDescent="0.25">
      <c r="B392" s="6"/>
    </row>
    <row r="393" spans="2:2" s="4" customFormat="1" x14ac:dyDescent="0.25">
      <c r="B393" s="6"/>
    </row>
    <row r="394" spans="2:2" s="4" customFormat="1" x14ac:dyDescent="0.25">
      <c r="B394" s="6"/>
    </row>
    <row r="395" spans="2:2" s="4" customFormat="1" x14ac:dyDescent="0.25">
      <c r="B395" s="6"/>
    </row>
    <row r="396" spans="2:2" s="4" customFormat="1" x14ac:dyDescent="0.25">
      <c r="B396" s="6"/>
    </row>
    <row r="397" spans="2:2" s="4" customFormat="1" x14ac:dyDescent="0.25">
      <c r="B397" s="6"/>
    </row>
    <row r="398" spans="2:2" s="4" customFormat="1" x14ac:dyDescent="0.25">
      <c r="B398" s="6"/>
    </row>
    <row r="399" spans="2:2" s="4" customFormat="1" x14ac:dyDescent="0.25">
      <c r="B399" s="6"/>
    </row>
    <row r="400" spans="2:2" s="4" customFormat="1" x14ac:dyDescent="0.25">
      <c r="B400" s="6"/>
    </row>
    <row r="401" spans="2:2" s="4" customFormat="1" x14ac:dyDescent="0.25">
      <c r="B401" s="6"/>
    </row>
    <row r="402" spans="2:2" s="4" customFormat="1" x14ac:dyDescent="0.25">
      <c r="B402" s="6"/>
    </row>
    <row r="403" spans="2:2" s="4" customFormat="1" x14ac:dyDescent="0.25">
      <c r="B403" s="6"/>
    </row>
    <row r="404" spans="2:2" s="4" customFormat="1" x14ac:dyDescent="0.25">
      <c r="B404" s="6"/>
    </row>
    <row r="405" spans="2:2" s="4" customFormat="1" x14ac:dyDescent="0.25">
      <c r="B405" s="6"/>
    </row>
    <row r="406" spans="2:2" s="4" customFormat="1" x14ac:dyDescent="0.25">
      <c r="B406" s="6"/>
    </row>
    <row r="407" spans="2:2" s="4" customFormat="1" x14ac:dyDescent="0.25">
      <c r="B407" s="6"/>
    </row>
    <row r="408" spans="2:2" s="4" customFormat="1" x14ac:dyDescent="0.25">
      <c r="B408" s="6"/>
    </row>
    <row r="409" spans="2:2" s="4" customFormat="1" x14ac:dyDescent="0.25">
      <c r="B409" s="6"/>
    </row>
    <row r="410" spans="2:2" s="4" customFormat="1" x14ac:dyDescent="0.25">
      <c r="B410" s="6"/>
    </row>
    <row r="411" spans="2:2" s="4" customFormat="1" x14ac:dyDescent="0.25">
      <c r="B411" s="6"/>
    </row>
    <row r="412" spans="2:2" s="4" customFormat="1" x14ac:dyDescent="0.25">
      <c r="B412" s="6"/>
    </row>
    <row r="413" spans="2:2" s="4" customFormat="1" x14ac:dyDescent="0.25">
      <c r="B413" s="6"/>
    </row>
    <row r="414" spans="2:2" s="4" customFormat="1" x14ac:dyDescent="0.25">
      <c r="B414" s="6"/>
    </row>
    <row r="415" spans="2:2" s="4" customFormat="1" x14ac:dyDescent="0.25">
      <c r="B415" s="6"/>
    </row>
    <row r="416" spans="2:2" s="4" customFormat="1" x14ac:dyDescent="0.25">
      <c r="B416" s="6"/>
    </row>
    <row r="417" spans="2:2" s="4" customFormat="1" x14ac:dyDescent="0.25">
      <c r="B417" s="6"/>
    </row>
    <row r="418" spans="2:2" s="4" customFormat="1" x14ac:dyDescent="0.25">
      <c r="B418" s="6"/>
    </row>
    <row r="419" spans="2:2" s="4" customFormat="1" x14ac:dyDescent="0.25">
      <c r="B419" s="6"/>
    </row>
    <row r="420" spans="2:2" s="4" customFormat="1" x14ac:dyDescent="0.25">
      <c r="B420" s="6"/>
    </row>
    <row r="421" spans="2:2" s="4" customFormat="1" x14ac:dyDescent="0.25">
      <c r="B421" s="6"/>
    </row>
    <row r="422" spans="2:2" s="4" customFormat="1" x14ac:dyDescent="0.25">
      <c r="B422" s="6"/>
    </row>
    <row r="423" spans="2:2" s="4" customFormat="1" x14ac:dyDescent="0.25">
      <c r="B423" s="6"/>
    </row>
    <row r="424" spans="2:2" s="4" customFormat="1" x14ac:dyDescent="0.25">
      <c r="B424" s="6"/>
    </row>
    <row r="425" spans="2:2" s="4" customFormat="1" x14ac:dyDescent="0.25">
      <c r="B425" s="6"/>
    </row>
    <row r="426" spans="2:2" s="4" customFormat="1" x14ac:dyDescent="0.25">
      <c r="B426" s="6"/>
    </row>
    <row r="427" spans="2:2" s="4" customFormat="1" x14ac:dyDescent="0.25">
      <c r="B427" s="6"/>
    </row>
    <row r="428" spans="2:2" s="4" customFormat="1" x14ac:dyDescent="0.25">
      <c r="B428" s="6"/>
    </row>
    <row r="429" spans="2:2" s="4" customFormat="1" x14ac:dyDescent="0.25">
      <c r="B429" s="6"/>
    </row>
    <row r="430" spans="2:2" s="4" customFormat="1" x14ac:dyDescent="0.25">
      <c r="B430" s="6"/>
    </row>
    <row r="431" spans="2:2" s="4" customFormat="1" x14ac:dyDescent="0.25">
      <c r="B431" s="6"/>
    </row>
    <row r="432" spans="2:2" s="4" customFormat="1" x14ac:dyDescent="0.25">
      <c r="B432" s="6"/>
    </row>
    <row r="433" spans="2:2" s="4" customFormat="1" x14ac:dyDescent="0.25">
      <c r="B433" s="6"/>
    </row>
    <row r="434" spans="2:2" s="4" customFormat="1" x14ac:dyDescent="0.25">
      <c r="B434" s="6"/>
    </row>
    <row r="435" spans="2:2" s="4" customFormat="1" x14ac:dyDescent="0.25">
      <c r="B435" s="6"/>
    </row>
    <row r="604" spans="2:2" s="4" customFormat="1" x14ac:dyDescent="0.25">
      <c r="B604" s="6"/>
    </row>
    <row r="605" spans="2:2" s="4" customFormat="1" x14ac:dyDescent="0.25">
      <c r="B605" s="6"/>
    </row>
    <row r="606" spans="2:2" s="4" customFormat="1" x14ac:dyDescent="0.25">
      <c r="B606" s="6"/>
    </row>
    <row r="607" spans="2:2" s="4" customFormat="1" x14ac:dyDescent="0.25">
      <c r="B607" s="6"/>
    </row>
    <row r="608" spans="2:2" s="4" customFormat="1" x14ac:dyDescent="0.25">
      <c r="B608" s="6"/>
    </row>
    <row r="609" spans="2:2" s="4" customFormat="1" x14ac:dyDescent="0.25">
      <c r="B609" s="6"/>
    </row>
    <row r="610" spans="2:2" s="4" customFormat="1" x14ac:dyDescent="0.25">
      <c r="B610" s="6"/>
    </row>
    <row r="611" spans="2:2" s="4" customFormat="1" x14ac:dyDescent="0.25">
      <c r="B611" s="6"/>
    </row>
    <row r="612" spans="2:2" s="4" customFormat="1" x14ac:dyDescent="0.25">
      <c r="B612" s="6"/>
    </row>
    <row r="613" spans="2:2" s="4" customFormat="1" x14ac:dyDescent="0.25">
      <c r="B613" s="6"/>
    </row>
    <row r="614" spans="2:2" s="4" customFormat="1" x14ac:dyDescent="0.25">
      <c r="B614" s="6"/>
    </row>
    <row r="615" spans="2:2" s="4" customFormat="1" x14ac:dyDescent="0.25">
      <c r="B615" s="6"/>
    </row>
    <row r="616" spans="2:2" s="4" customFormat="1" x14ac:dyDescent="0.25">
      <c r="B616" s="6"/>
    </row>
    <row r="617" spans="2:2" s="4" customFormat="1" x14ac:dyDescent="0.25">
      <c r="B617" s="6"/>
    </row>
    <row r="618" spans="2:2" s="4" customFormat="1" x14ac:dyDescent="0.25">
      <c r="B618" s="6"/>
    </row>
    <row r="619" spans="2:2" s="4" customFormat="1" x14ac:dyDescent="0.25">
      <c r="B619" s="6"/>
    </row>
    <row r="620" spans="2:2" s="4" customFormat="1" x14ac:dyDescent="0.25">
      <c r="B620" s="6"/>
    </row>
    <row r="621" spans="2:2" s="4" customFormat="1" x14ac:dyDescent="0.25">
      <c r="B621" s="6"/>
    </row>
    <row r="622" spans="2:2" s="4" customFormat="1" x14ac:dyDescent="0.25">
      <c r="B622" s="6"/>
    </row>
    <row r="623" spans="2:2" s="4" customFormat="1" x14ac:dyDescent="0.25">
      <c r="B623" s="6"/>
    </row>
    <row r="624" spans="2:2" s="4" customFormat="1" x14ac:dyDescent="0.25">
      <c r="B624" s="6"/>
    </row>
    <row r="625" spans="2:2" s="4" customFormat="1" x14ac:dyDescent="0.25">
      <c r="B625" s="6"/>
    </row>
    <row r="626" spans="2:2" s="4" customFormat="1" x14ac:dyDescent="0.25">
      <c r="B626" s="6"/>
    </row>
    <row r="627" spans="2:2" s="4" customFormat="1" x14ac:dyDescent="0.25">
      <c r="B627" s="6"/>
    </row>
    <row r="628" spans="2:2" s="4" customFormat="1" x14ac:dyDescent="0.25">
      <c r="B628" s="6"/>
    </row>
    <row r="629" spans="2:2" s="4" customFormat="1" x14ac:dyDescent="0.25">
      <c r="B629" s="6"/>
    </row>
    <row r="630" spans="2:2" s="4" customFormat="1" x14ac:dyDescent="0.25">
      <c r="B630" s="6"/>
    </row>
    <row r="631" spans="2:2" s="4" customFormat="1" x14ac:dyDescent="0.25">
      <c r="B631" s="6"/>
    </row>
    <row r="632" spans="2:2" s="4" customFormat="1" x14ac:dyDescent="0.25">
      <c r="B632" s="6"/>
    </row>
    <row r="633" spans="2:2" s="4" customFormat="1" x14ac:dyDescent="0.25">
      <c r="B633" s="6"/>
    </row>
    <row r="634" spans="2:2" s="4" customFormat="1" x14ac:dyDescent="0.25">
      <c r="B634" s="6"/>
    </row>
    <row r="635" spans="2:2" s="4" customFormat="1" x14ac:dyDescent="0.25">
      <c r="B635" s="6"/>
    </row>
    <row r="636" spans="2:2" s="4" customFormat="1" x14ac:dyDescent="0.25">
      <c r="B636" s="6"/>
    </row>
    <row r="637" spans="2:2" s="4" customFormat="1" x14ac:dyDescent="0.25">
      <c r="B637" s="6"/>
    </row>
    <row r="638" spans="2:2" s="4" customFormat="1" x14ac:dyDescent="0.25">
      <c r="B638" s="6"/>
    </row>
    <row r="639" spans="2:2" s="4" customFormat="1" x14ac:dyDescent="0.25">
      <c r="B639" s="6"/>
    </row>
    <row r="640" spans="2:2" s="4" customFormat="1" x14ac:dyDescent="0.25">
      <c r="B640" s="6"/>
    </row>
    <row r="641" spans="2:2" s="4" customFormat="1" x14ac:dyDescent="0.25">
      <c r="B641" s="6"/>
    </row>
    <row r="642" spans="2:2" s="4" customFormat="1" x14ac:dyDescent="0.25">
      <c r="B642" s="6"/>
    </row>
    <row r="643" spans="2:2" s="4" customFormat="1" x14ac:dyDescent="0.25">
      <c r="B643" s="6"/>
    </row>
    <row r="644" spans="2:2" s="4" customFormat="1" x14ac:dyDescent="0.25">
      <c r="B644" s="6"/>
    </row>
    <row r="645" spans="2:2" s="4" customFormat="1" x14ac:dyDescent="0.25">
      <c r="B645" s="6"/>
    </row>
    <row r="646" spans="2:2" s="4" customFormat="1" x14ac:dyDescent="0.25">
      <c r="B646" s="6"/>
    </row>
    <row r="647" spans="2:2" s="4" customFormat="1" x14ac:dyDescent="0.25">
      <c r="B647" s="6"/>
    </row>
    <row r="648" spans="2:2" s="4" customFormat="1" x14ac:dyDescent="0.25">
      <c r="B648" s="6"/>
    </row>
    <row r="649" spans="2:2" s="4" customFormat="1" x14ac:dyDescent="0.25">
      <c r="B649" s="6"/>
    </row>
    <row r="650" spans="2:2" s="4" customFormat="1" x14ac:dyDescent="0.25">
      <c r="B650" s="6"/>
    </row>
    <row r="651" spans="2:2" s="4" customFormat="1" x14ac:dyDescent="0.25">
      <c r="B651" s="6"/>
    </row>
    <row r="652" spans="2:2" s="4" customFormat="1" x14ac:dyDescent="0.25">
      <c r="B652" s="6"/>
    </row>
    <row r="653" spans="2:2" s="4" customFormat="1" x14ac:dyDescent="0.25">
      <c r="B653" s="6"/>
    </row>
    <row r="654" spans="2:2" s="4" customFormat="1" x14ac:dyDescent="0.25">
      <c r="B654" s="6"/>
    </row>
    <row r="655" spans="2:2" s="4" customFormat="1" x14ac:dyDescent="0.25">
      <c r="B655" s="6"/>
    </row>
    <row r="656" spans="2:2" s="4" customFormat="1" x14ac:dyDescent="0.25">
      <c r="B656" s="6"/>
    </row>
    <row r="657" spans="2:2" s="4" customFormat="1" x14ac:dyDescent="0.25">
      <c r="B657" s="6"/>
    </row>
    <row r="658" spans="2:2" s="4" customFormat="1" x14ac:dyDescent="0.25">
      <c r="B658" s="6"/>
    </row>
    <row r="659" spans="2:2" s="4" customFormat="1" x14ac:dyDescent="0.25">
      <c r="B659" s="6"/>
    </row>
    <row r="660" spans="2:2" s="4" customFormat="1" x14ac:dyDescent="0.25">
      <c r="B660" s="6"/>
    </row>
    <row r="661" spans="2:2" s="4" customFormat="1" x14ac:dyDescent="0.25">
      <c r="B661" s="6"/>
    </row>
    <row r="662" spans="2:2" s="4" customFormat="1" x14ac:dyDescent="0.25">
      <c r="B662" s="6"/>
    </row>
    <row r="663" spans="2:2" s="4" customFormat="1" x14ac:dyDescent="0.25">
      <c r="B663" s="6"/>
    </row>
    <row r="664" spans="2:2" s="4" customFormat="1" x14ac:dyDescent="0.25">
      <c r="B664" s="6"/>
    </row>
    <row r="665" spans="2:2" s="4" customFormat="1" x14ac:dyDescent="0.25">
      <c r="B665" s="6"/>
    </row>
    <row r="666" spans="2:2" s="4" customFormat="1" x14ac:dyDescent="0.25">
      <c r="B666" s="6"/>
    </row>
    <row r="667" spans="2:2" s="4" customFormat="1" x14ac:dyDescent="0.25">
      <c r="B667" s="6"/>
    </row>
    <row r="668" spans="2:2" s="4" customFormat="1" x14ac:dyDescent="0.25">
      <c r="B668" s="6"/>
    </row>
    <row r="669" spans="2:2" s="4" customFormat="1" x14ac:dyDescent="0.25">
      <c r="B669" s="6"/>
    </row>
    <row r="670" spans="2:2" s="4" customFormat="1" x14ac:dyDescent="0.25">
      <c r="B670" s="6"/>
    </row>
    <row r="671" spans="2:2" s="4" customFormat="1" x14ac:dyDescent="0.25">
      <c r="B671" s="6"/>
    </row>
    <row r="672" spans="2:2" s="4" customFormat="1" x14ac:dyDescent="0.25">
      <c r="B672" s="6"/>
    </row>
    <row r="673" spans="2:2" s="4" customFormat="1" x14ac:dyDescent="0.25">
      <c r="B673" s="6"/>
    </row>
    <row r="674" spans="2:2" s="4" customFormat="1" x14ac:dyDescent="0.25">
      <c r="B674" s="6"/>
    </row>
    <row r="675" spans="2:2" s="4" customFormat="1" x14ac:dyDescent="0.25">
      <c r="B675" s="6"/>
    </row>
    <row r="676" spans="2:2" s="4" customFormat="1" x14ac:dyDescent="0.25">
      <c r="B676" s="6"/>
    </row>
    <row r="677" spans="2:2" s="4" customFormat="1" x14ac:dyDescent="0.25">
      <c r="B677" s="6"/>
    </row>
  </sheetData>
  <pageMargins left="0.75" right="0.75" top="1" bottom="1" header="0.5" footer="0.5"/>
  <pageSetup paperSize="9" orientation="portrait" horizontalDpi="36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2:K6"/>
  <sheetViews>
    <sheetView workbookViewId="0">
      <selection activeCell="C5" sqref="C5"/>
    </sheetView>
  </sheetViews>
  <sheetFormatPr defaultRowHeight="15" x14ac:dyDescent="0.25"/>
  <cols>
    <col min="1" max="1" width="9.140625" style="21"/>
    <col min="2" max="2" width="19.7109375" style="21" bestFit="1" customWidth="1"/>
    <col min="3" max="11" width="10.85546875" style="21" bestFit="1" customWidth="1"/>
    <col min="12" max="16384" width="9.140625" style="21"/>
  </cols>
  <sheetData>
    <row r="2" spans="2:11" x14ac:dyDescent="0.25">
      <c r="B2" s="20" t="s">
        <v>68</v>
      </c>
      <c r="C2" s="21" t="s">
        <v>29</v>
      </c>
      <c r="D2" s="21" t="s">
        <v>30</v>
      </c>
      <c r="E2" s="21" t="s">
        <v>31</v>
      </c>
      <c r="F2" s="21" t="s">
        <v>32</v>
      </c>
      <c r="G2" s="21" t="s">
        <v>33</v>
      </c>
      <c r="H2" s="21" t="s">
        <v>34</v>
      </c>
      <c r="I2" s="21" t="s">
        <v>65</v>
      </c>
      <c r="J2" s="21" t="s">
        <v>66</v>
      </c>
      <c r="K2" s="21" t="s">
        <v>67</v>
      </c>
    </row>
    <row r="3" spans="2:11" x14ac:dyDescent="0.25">
      <c r="B3" s="22" t="s">
        <v>35</v>
      </c>
      <c r="C3" s="23">
        <v>174.99</v>
      </c>
      <c r="D3" s="23">
        <v>174</v>
      </c>
      <c r="E3" s="23">
        <v>175</v>
      </c>
      <c r="F3" s="23">
        <v>179</v>
      </c>
      <c r="G3" s="23">
        <v>180</v>
      </c>
      <c r="H3" s="23">
        <v>172</v>
      </c>
      <c r="I3" s="23">
        <v>181</v>
      </c>
      <c r="J3" s="23">
        <v>176.95</v>
      </c>
      <c r="K3" s="23">
        <v>174.5</v>
      </c>
    </row>
    <row r="4" spans="2:11" x14ac:dyDescent="0.25">
      <c r="B4" s="22"/>
      <c r="C4" s="23"/>
      <c r="D4" s="23"/>
      <c r="E4" s="23"/>
      <c r="F4" s="23"/>
      <c r="G4" s="23"/>
      <c r="H4" s="23"/>
    </row>
    <row r="5" spans="2:11" x14ac:dyDescent="0.25">
      <c r="B5" s="22" t="s">
        <v>36</v>
      </c>
      <c r="C5" s="23">
        <f>MIN(C3:K3)</f>
        <v>172</v>
      </c>
      <c r="D5" s="23"/>
      <c r="E5" s="23"/>
      <c r="F5" s="23"/>
      <c r="G5" s="23"/>
      <c r="H5" s="23"/>
    </row>
    <row r="6" spans="2:11" x14ac:dyDescent="0.25">
      <c r="B6" s="22"/>
      <c r="C6" s="23"/>
      <c r="D6" s="23"/>
      <c r="E6" s="23"/>
      <c r="F6" s="23"/>
      <c r="G6" s="23"/>
      <c r="H6" s="23"/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23"/>
  <sheetViews>
    <sheetView workbookViewId="0"/>
  </sheetViews>
  <sheetFormatPr defaultRowHeight="15" x14ac:dyDescent="0.25"/>
  <cols>
    <col min="1" max="1" width="23.42578125" style="96" bestFit="1" customWidth="1"/>
    <col min="2" max="2" width="10.140625" style="97" customWidth="1"/>
    <col min="3" max="3" width="8" style="97" bestFit="1" customWidth="1"/>
    <col min="4" max="4" width="7.5703125" style="94" bestFit="1" customWidth="1"/>
    <col min="5" max="5" width="7.85546875" style="94" bestFit="1" customWidth="1"/>
    <col min="6" max="6" width="7.28515625" style="94" customWidth="1"/>
    <col min="7" max="7" width="17.7109375" style="95" bestFit="1" customWidth="1"/>
    <col min="8" max="8" width="16.85546875" style="95" bestFit="1" customWidth="1"/>
    <col min="9" max="16384" width="9.140625" style="95"/>
  </cols>
  <sheetData>
    <row r="1" spans="1:8" s="94" customFormat="1" x14ac:dyDescent="0.25">
      <c r="A1" s="90"/>
      <c r="B1" s="7" t="s">
        <v>9</v>
      </c>
      <c r="C1" s="7" t="s">
        <v>10</v>
      </c>
      <c r="D1" s="7" t="s">
        <v>11</v>
      </c>
      <c r="E1" s="8" t="s">
        <v>12</v>
      </c>
      <c r="G1" s="7" t="s">
        <v>13</v>
      </c>
      <c r="H1" s="10" t="s">
        <v>14</v>
      </c>
    </row>
    <row r="2" spans="1:8" x14ac:dyDescent="0.25">
      <c r="A2" s="91" t="s">
        <v>15</v>
      </c>
      <c r="B2" s="11">
        <v>3</v>
      </c>
      <c r="C2" s="11">
        <v>6</v>
      </c>
      <c r="D2" s="11">
        <v>9</v>
      </c>
      <c r="E2" s="12">
        <v>4</v>
      </c>
      <c r="F2" s="95"/>
      <c r="G2" s="13">
        <f t="shared" ref="G2:G7" si="0">MAX(B2:E2)</f>
        <v>9</v>
      </c>
      <c r="H2" s="13">
        <f t="shared" ref="H2:H7" si="1">MIN(B2:E2)</f>
        <v>3</v>
      </c>
    </row>
    <row r="3" spans="1:8" x14ac:dyDescent="0.25">
      <c r="A3" s="92" t="s">
        <v>16</v>
      </c>
      <c r="B3" s="14">
        <v>5</v>
      </c>
      <c r="C3" s="14">
        <v>4</v>
      </c>
      <c r="D3" s="14">
        <v>5</v>
      </c>
      <c r="E3" s="15">
        <v>7</v>
      </c>
      <c r="F3" s="95"/>
      <c r="G3" s="16">
        <f t="shared" si="0"/>
        <v>7</v>
      </c>
      <c r="H3" s="16">
        <f t="shared" si="1"/>
        <v>4</v>
      </c>
    </row>
    <row r="4" spans="1:8" x14ac:dyDescent="0.25">
      <c r="A4" s="92" t="s">
        <v>17</v>
      </c>
      <c r="B4" s="14">
        <v>7</v>
      </c>
      <c r="C4" s="14">
        <v>4</v>
      </c>
      <c r="D4" s="14">
        <v>7</v>
      </c>
      <c r="E4" s="15">
        <v>7</v>
      </c>
      <c r="F4" s="95"/>
      <c r="G4" s="16">
        <f t="shared" si="0"/>
        <v>7</v>
      </c>
      <c r="H4" s="16">
        <f t="shared" si="1"/>
        <v>4</v>
      </c>
    </row>
    <row r="5" spans="1:8" x14ac:dyDescent="0.25">
      <c r="A5" s="92" t="s">
        <v>18</v>
      </c>
      <c r="B5" s="14">
        <v>8</v>
      </c>
      <c r="C5" s="14">
        <v>4</v>
      </c>
      <c r="D5" s="14">
        <v>6</v>
      </c>
      <c r="E5" s="15">
        <v>2</v>
      </c>
      <c r="F5" s="95"/>
      <c r="G5" s="16">
        <f t="shared" si="0"/>
        <v>8</v>
      </c>
      <c r="H5" s="16">
        <f t="shared" si="1"/>
        <v>2</v>
      </c>
    </row>
    <row r="6" spans="1:8" x14ac:dyDescent="0.25">
      <c r="A6" s="92" t="s">
        <v>19</v>
      </c>
      <c r="B6" s="14">
        <v>4</v>
      </c>
      <c r="C6" s="14">
        <v>5</v>
      </c>
      <c r="D6" s="14">
        <v>5</v>
      </c>
      <c r="E6" s="15">
        <v>7</v>
      </c>
      <c r="F6" s="95"/>
      <c r="G6" s="16">
        <f t="shared" si="0"/>
        <v>7</v>
      </c>
      <c r="H6" s="16">
        <f t="shared" si="1"/>
        <v>4</v>
      </c>
    </row>
    <row r="7" spans="1:8" x14ac:dyDescent="0.25">
      <c r="A7" s="93" t="s">
        <v>20</v>
      </c>
      <c r="B7" s="14">
        <v>5</v>
      </c>
      <c r="C7" s="14">
        <v>6</v>
      </c>
      <c r="D7" s="14">
        <v>7</v>
      </c>
      <c r="E7" s="15">
        <v>7</v>
      </c>
      <c r="F7" s="95"/>
      <c r="G7" s="17">
        <f t="shared" si="0"/>
        <v>7</v>
      </c>
      <c r="H7" s="17">
        <f t="shared" si="1"/>
        <v>5</v>
      </c>
    </row>
    <row r="8" spans="1:8" x14ac:dyDescent="0.25">
      <c r="A8" s="99" t="s">
        <v>5</v>
      </c>
      <c r="B8" s="18">
        <f>MAX(B2:B7)</f>
        <v>8</v>
      </c>
      <c r="C8" s="18">
        <f>MAX(C2:C7)</f>
        <v>6</v>
      </c>
      <c r="D8" s="18">
        <f>MAX(D2:D7)</f>
        <v>9</v>
      </c>
      <c r="E8" s="18">
        <f>MAX(E2:E7)</f>
        <v>7</v>
      </c>
      <c r="F8" s="95"/>
    </row>
    <row r="9" spans="1:8" x14ac:dyDescent="0.25">
      <c r="A9" s="99" t="s">
        <v>6</v>
      </c>
      <c r="B9" s="18">
        <f>MIN(B2:B7)</f>
        <v>3</v>
      </c>
      <c r="C9" s="18">
        <f>MIN(C2:C7)</f>
        <v>4</v>
      </c>
      <c r="D9" s="18">
        <f>MIN(D2:D7)</f>
        <v>5</v>
      </c>
      <c r="E9" s="18">
        <f>MIN(E2:E7)</f>
        <v>2</v>
      </c>
    </row>
    <row r="11" spans="1:8" x14ac:dyDescent="0.25">
      <c r="A11" s="100" t="s">
        <v>21</v>
      </c>
      <c r="B11" s="10" t="str">
        <f>B1</f>
        <v>Alfons</v>
      </c>
      <c r="C11" s="10" t="str">
        <f t="shared" ref="C11:E11" si="2">C1</f>
        <v>Bernard</v>
      </c>
      <c r="D11" s="10" t="str">
        <f t="shared" si="2"/>
        <v>Claudia</v>
      </c>
      <c r="E11" s="10" t="str">
        <f t="shared" si="2"/>
        <v>Desiree</v>
      </c>
    </row>
    <row r="12" spans="1:8" x14ac:dyDescent="0.25">
      <c r="A12" s="101" t="s">
        <v>22</v>
      </c>
      <c r="B12" s="18">
        <f>LARGE(B2:B7,1)</f>
        <v>8</v>
      </c>
      <c r="C12" s="18">
        <f>LARGE(C2:C7,1)</f>
        <v>6</v>
      </c>
      <c r="D12" s="18">
        <f>LARGE(D2:D7,1)</f>
        <v>9</v>
      </c>
      <c r="E12" s="18">
        <f>LARGE(E2:E7,1)</f>
        <v>7</v>
      </c>
    </row>
    <row r="13" spans="1:8" x14ac:dyDescent="0.25">
      <c r="A13" s="101" t="s">
        <v>23</v>
      </c>
      <c r="B13" s="18">
        <f>LARGE(B2:B7,2)</f>
        <v>7</v>
      </c>
      <c r="C13" s="18">
        <f>LARGE(C2:C7,2)</f>
        <v>6</v>
      </c>
      <c r="D13" s="18">
        <f>LARGE(D2:D7,2)</f>
        <v>7</v>
      </c>
      <c r="E13" s="18">
        <f>LARGE(E2:E7,2)</f>
        <v>7</v>
      </c>
    </row>
    <row r="14" spans="1:8" x14ac:dyDescent="0.25">
      <c r="A14" s="101" t="s">
        <v>24</v>
      </c>
      <c r="B14" s="18">
        <f>LARGE(B2:B7,3)</f>
        <v>5</v>
      </c>
      <c r="C14" s="18">
        <f>LARGE(C2:C7,3)</f>
        <v>5</v>
      </c>
      <c r="D14" s="18">
        <f>LARGE(D2:D7,3)</f>
        <v>7</v>
      </c>
      <c r="E14" s="18">
        <f>LARGE(E2:E7,3)</f>
        <v>7</v>
      </c>
    </row>
    <row r="15" spans="1:8" x14ac:dyDescent="0.25">
      <c r="A15" s="102" t="s">
        <v>25</v>
      </c>
      <c r="B15" s="19"/>
      <c r="C15" s="19"/>
      <c r="D15" s="9"/>
      <c r="E15" s="9"/>
    </row>
    <row r="16" spans="1:8" x14ac:dyDescent="0.25">
      <c r="A16" s="101" t="s">
        <v>26</v>
      </c>
      <c r="B16" s="18">
        <f>SMALL(B2:B7,1)</f>
        <v>3</v>
      </c>
      <c r="C16" s="18">
        <f t="shared" ref="C16:E16" si="3">SMALL(C2:C7,1)</f>
        <v>4</v>
      </c>
      <c r="D16" s="18">
        <f t="shared" si="3"/>
        <v>5</v>
      </c>
      <c r="E16" s="18">
        <f t="shared" si="3"/>
        <v>2</v>
      </c>
    </row>
    <row r="17" spans="1:6" x14ac:dyDescent="0.25">
      <c r="A17" s="101" t="s">
        <v>27</v>
      </c>
      <c r="B17" s="18">
        <f>SMALL(B2:B7,2)</f>
        <v>4</v>
      </c>
      <c r="C17" s="18">
        <f t="shared" ref="C17:E17" si="4">SMALL(C2:C7,2)</f>
        <v>4</v>
      </c>
      <c r="D17" s="18">
        <f t="shared" si="4"/>
        <v>5</v>
      </c>
      <c r="E17" s="18">
        <f t="shared" si="4"/>
        <v>4</v>
      </c>
    </row>
    <row r="18" spans="1:6" x14ac:dyDescent="0.25">
      <c r="A18" s="101" t="s">
        <v>28</v>
      </c>
      <c r="B18" s="18">
        <f>SMALL(B2:B7,3)</f>
        <v>5</v>
      </c>
      <c r="C18" s="18">
        <f t="shared" ref="C18:E18" si="5">SMALL(C2:C7,3)</f>
        <v>4</v>
      </c>
      <c r="D18" s="18">
        <f t="shared" si="5"/>
        <v>6</v>
      </c>
      <c r="E18" s="18">
        <f t="shared" si="5"/>
        <v>7</v>
      </c>
    </row>
    <row r="21" spans="1:6" x14ac:dyDescent="0.25">
      <c r="F21" s="96"/>
    </row>
    <row r="22" spans="1:6" x14ac:dyDescent="0.25">
      <c r="F22" s="96"/>
    </row>
    <row r="23" spans="1:6" x14ac:dyDescent="0.25">
      <c r="E23" s="98"/>
    </row>
  </sheetData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Provincies</vt:lpstr>
      <vt:lpstr>Koersen</vt:lpstr>
      <vt:lpstr>Goedkoopste</vt:lpstr>
      <vt:lpstr>Scores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2015-08-05T07:41:31Z</dcterms:created>
  <dcterms:modified xsi:type="dcterms:W3CDTF">2024-10-09T12:21:41Z</dcterms:modified>
</cp:coreProperties>
</file>